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 Drive\PSM\PSM_UGworkshop_2019\AgileMeasuresAnalysis\"/>
    </mc:Choice>
  </mc:AlternateContent>
  <xr:revisionPtr revIDLastSave="0" documentId="13_ncr:1_{1BFAAF8A-EDA8-49AE-A226-9F1C8835208A}" xr6:coauthVersionLast="41" xr6:coauthVersionMax="41" xr10:uidLastSave="{00000000-0000-0000-0000-000000000000}"/>
  <bookViews>
    <workbookView xWindow="-120" yWindow="-120" windowWidth="29040" windowHeight="15990" tabRatio="898" activeTab="1" xr2:uid="{00000000-000D-0000-FFFF-FFFF00000000}"/>
  </bookViews>
  <sheets>
    <sheet name="PSMUG_DetailsData" sheetId="9" r:id="rId1"/>
    <sheet name="RatingXref" sheetId="17" r:id="rId2"/>
    <sheet name="PSMUG_DetailsScores" sheetId="15" r:id="rId3"/>
    <sheet name="Config" sheetId="6" r:id="rId4"/>
    <sheet name="PSMUG_DetailsData (2)" sheetId="16" r:id="rId5"/>
  </sheets>
  <externalReferences>
    <externalReference r:id="rId6"/>
  </externalReferences>
  <definedNames>
    <definedName name="_xlnm._FilterDatabase" localSheetId="0" hidden="1">PSMUG_DetailsData!$Q$37:$AQ$75</definedName>
    <definedName name="_xlnm._FilterDatabase" localSheetId="4" hidden="1">'PSMUG_DetailsData (2)'!$A$18:$AZ$55</definedName>
    <definedName name="listExpert" localSheetId="4">tblExpert[Expert]</definedName>
    <definedName name="listExpert" localSheetId="1">[1]!tblExpert[Expert]</definedName>
    <definedName name="listExpert">tblExpert[Expert]</definedName>
    <definedName name="listOrgType" localSheetId="4">tblOrgType[OrgType]</definedName>
    <definedName name="listOrgType" localSheetId="1">[1]!tblOrgType[OrgType]</definedName>
    <definedName name="listOrgType">tblOrgType[OrgType]</definedName>
    <definedName name="listRole" localSheetId="4">tblRole[Role]</definedName>
    <definedName name="listRole" localSheetId="1">[1]!tblRole[Role]</definedName>
    <definedName name="listRole">tblRole[Role]</definedName>
    <definedName name="listUsefulness" localSheetId="4">tblUsefulness[]</definedName>
    <definedName name="listUsefulness" localSheetId="1">[1]!tblUsefulness[#Data]</definedName>
    <definedName name="listUsefulness">tblUsefulness[]</definedName>
    <definedName name="lsitScoreHiLo4" localSheetId="4">tblScoreHiLo4[Score]</definedName>
    <definedName name="lsitScoreHiLo4" localSheetId="1">[1]!tblScoreHiLo4[Score]</definedName>
    <definedName name="lsitScoreHiLo4">tblScoreHiLo4[Score]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7" l="1"/>
  <c r="E7" i="17"/>
  <c r="E5" i="17"/>
  <c r="I18" i="17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B25" i="9"/>
  <c r="B26" i="9"/>
  <c r="B27" i="9"/>
  <c r="B24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33" i="9"/>
  <c r="B32" i="9"/>
  <c r="B31" i="9"/>
  <c r="B30" i="9"/>
  <c r="B29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5" i="9"/>
  <c r="S26" i="9"/>
  <c r="S27" i="9"/>
  <c r="S24" i="9"/>
  <c r="BF3" i="9"/>
  <c r="BE3" i="9"/>
  <c r="BB3" i="9"/>
  <c r="AW3" i="9"/>
  <c r="AV3" i="9"/>
  <c r="BG13" i="9"/>
  <c r="BF13" i="9"/>
  <c r="BE13" i="9"/>
  <c r="BD13" i="9"/>
  <c r="BC13" i="9"/>
  <c r="BB13" i="9"/>
  <c r="BA13" i="9"/>
  <c r="AZ13" i="9"/>
  <c r="AY13" i="9"/>
  <c r="AX13" i="9"/>
  <c r="AW13" i="9"/>
  <c r="AV13" i="9"/>
  <c r="BG6" i="9"/>
  <c r="BF6" i="9"/>
  <c r="BE6" i="9"/>
  <c r="BD6" i="9"/>
  <c r="BC6" i="9"/>
  <c r="BB6" i="9"/>
  <c r="BA6" i="9"/>
  <c r="AZ6" i="9"/>
  <c r="AY6" i="9"/>
  <c r="AX6" i="9"/>
  <c r="AW6" i="9"/>
  <c r="AV6" i="9"/>
  <c r="H26" i="17"/>
  <c r="G26" i="17"/>
  <c r="F26" i="17"/>
  <c r="E26" i="17"/>
  <c r="I25" i="17"/>
  <c r="I24" i="17"/>
  <c r="I23" i="17"/>
  <c r="I22" i="17"/>
  <c r="P14" i="17"/>
  <c r="P13" i="17"/>
  <c r="P12" i="17"/>
  <c r="P11" i="17"/>
  <c r="M13" i="17"/>
  <c r="O14" i="17"/>
  <c r="O13" i="17"/>
  <c r="O12" i="17"/>
  <c r="O11" i="17"/>
  <c r="M12" i="17"/>
  <c r="N14" i="17"/>
  <c r="N13" i="17"/>
  <c r="N12" i="17"/>
  <c r="N11" i="17"/>
  <c r="M14" i="17"/>
  <c r="M11" i="17"/>
  <c r="CO11" i="17"/>
  <c r="CO14" i="17"/>
  <c r="CP13" i="17"/>
  <c r="CQ12" i="17"/>
  <c r="CR11" i="17"/>
  <c r="CR14" i="17"/>
  <c r="CO13" i="17"/>
  <c r="CP12" i="17"/>
  <c r="CQ11" i="17"/>
  <c r="CQ14" i="17"/>
  <c r="CR13" i="17"/>
  <c r="CO12" i="17"/>
  <c r="CP11" i="17"/>
  <c r="CP14" i="17"/>
  <c r="CQ13" i="17"/>
  <c r="CR12" i="17"/>
  <c r="CO9" i="17"/>
  <c r="CY25" i="17"/>
  <c r="CZ24" i="17"/>
  <c r="CW23" i="17"/>
  <c r="CX22" i="17"/>
  <c r="CX24" i="17"/>
  <c r="CZ22" i="17"/>
  <c r="CZ25" i="17"/>
  <c r="CW24" i="17"/>
  <c r="CY22" i="17"/>
  <c r="CX25" i="17"/>
  <c r="CY24" i="17"/>
  <c r="CZ23" i="17"/>
  <c r="CW22" i="17"/>
  <c r="CW20" i="17"/>
  <c r="CW25" i="17"/>
  <c r="CY23" i="17"/>
  <c r="CX23" i="17"/>
  <c r="CQ25" i="17"/>
  <c r="CR24" i="17"/>
  <c r="CO23" i="17"/>
  <c r="CP22" i="17"/>
  <c r="CP23" i="17"/>
  <c r="CP25" i="17"/>
  <c r="CQ24" i="17"/>
  <c r="CR23" i="17"/>
  <c r="CO22" i="17"/>
  <c r="CO20" i="17"/>
  <c r="CR25" i="17"/>
  <c r="CQ22" i="17"/>
  <c r="CO25" i="17"/>
  <c r="CP24" i="17"/>
  <c r="CQ23" i="17"/>
  <c r="CR22" i="17"/>
  <c r="CO24" i="17"/>
  <c r="CZ14" i="17"/>
  <c r="CX12" i="17"/>
  <c r="CY11" i="17"/>
  <c r="CY12" i="17"/>
  <c r="CY14" i="17"/>
  <c r="CZ13" i="17"/>
  <c r="CX11" i="17"/>
  <c r="CX9" i="17"/>
  <c r="CX14" i="17"/>
  <c r="CY13" i="17"/>
  <c r="CZ12" i="17"/>
  <c r="CX13" i="17"/>
  <c r="CZ11" i="17"/>
  <c r="M22" i="17"/>
  <c r="CG20" i="17"/>
  <c r="BY20" i="17"/>
  <c r="BQ20" i="17"/>
  <c r="BI20" i="17"/>
  <c r="BB25" i="17"/>
  <c r="BC24" i="17"/>
  <c r="BD23" i="17"/>
  <c r="BA22" i="17"/>
  <c r="BA20" i="17"/>
  <c r="BD25" i="17"/>
  <c r="BA24" i="17"/>
  <c r="BC22" i="17"/>
  <c r="BC25" i="17"/>
  <c r="BB22" i="17"/>
  <c r="BA25" i="17"/>
  <c r="BB24" i="17"/>
  <c r="BC23" i="17"/>
  <c r="BD22" i="17"/>
  <c r="BB23" i="17"/>
  <c r="BD24" i="17"/>
  <c r="BA23" i="17"/>
  <c r="AT22" i="17"/>
  <c r="AT25" i="17"/>
  <c r="AU24" i="17"/>
  <c r="AV23" i="17"/>
  <c r="AS22" i="17"/>
  <c r="AS20" i="17"/>
  <c r="AV25" i="17"/>
  <c r="AS24" i="17"/>
  <c r="AU22" i="17"/>
  <c r="AU25" i="17"/>
  <c r="AS25" i="17"/>
  <c r="AT24" i="17"/>
  <c r="AU23" i="17"/>
  <c r="AV22" i="17"/>
  <c r="AT23" i="17"/>
  <c r="AV24" i="17"/>
  <c r="AS23" i="17"/>
  <c r="AL25" i="17"/>
  <c r="AM24" i="17"/>
  <c r="AN23" i="17"/>
  <c r="AK22" i="17"/>
  <c r="AK20" i="17"/>
  <c r="AK25" i="17"/>
  <c r="AL24" i="17"/>
  <c r="AM23" i="17"/>
  <c r="AN22" i="17"/>
  <c r="AN25" i="17"/>
  <c r="AK24" i="17"/>
  <c r="AL23" i="17"/>
  <c r="AM22" i="17"/>
  <c r="AM25" i="17"/>
  <c r="AN24" i="17"/>
  <c r="AK23" i="17"/>
  <c r="AL22" i="17"/>
  <c r="AE25" i="17"/>
  <c r="AF24" i="17"/>
  <c r="AC23" i="17"/>
  <c r="AD22" i="17"/>
  <c r="AC20" i="17"/>
  <c r="AD23" i="17"/>
  <c r="AD25" i="17"/>
  <c r="AE24" i="17"/>
  <c r="AF23" i="17"/>
  <c r="AC22" i="17"/>
  <c r="AC25" i="17"/>
  <c r="AD24" i="17"/>
  <c r="AE23" i="17"/>
  <c r="AF22" i="17"/>
  <c r="AF25" i="17"/>
  <c r="AC24" i="17"/>
  <c r="AE22" i="17"/>
  <c r="V25" i="17"/>
  <c r="W24" i="17"/>
  <c r="X23" i="17"/>
  <c r="U22" i="17"/>
  <c r="U20" i="17"/>
  <c r="X25" i="17"/>
  <c r="U24" i="17"/>
  <c r="W22" i="17"/>
  <c r="X24" i="17"/>
  <c r="V22" i="17"/>
  <c r="U25" i="17"/>
  <c r="V24" i="17"/>
  <c r="W23" i="17"/>
  <c r="X22" i="17"/>
  <c r="V23" i="17"/>
  <c r="W25" i="17"/>
  <c r="U23" i="17"/>
  <c r="CG9" i="17"/>
  <c r="BY9" i="17"/>
  <c r="BQ9" i="17"/>
  <c r="BI9" i="17"/>
  <c r="BB14" i="17"/>
  <c r="BC13" i="17"/>
  <c r="BD12" i="17"/>
  <c r="BA9" i="17"/>
  <c r="BA14" i="17"/>
  <c r="BB13" i="17"/>
  <c r="BC12" i="17"/>
  <c r="BD11" i="17"/>
  <c r="BD13" i="17"/>
  <c r="BA12" i="17"/>
  <c r="BD14" i="17"/>
  <c r="BA13" i="17"/>
  <c r="BB12" i="17"/>
  <c r="BC11" i="17"/>
  <c r="BC14" i="17"/>
  <c r="BB11" i="17"/>
  <c r="BA11" i="17"/>
  <c r="AT14" i="17"/>
  <c r="AU13" i="17"/>
  <c r="AV12" i="17"/>
  <c r="AS11" i="17"/>
  <c r="AS9" i="17"/>
  <c r="AV14" i="17"/>
  <c r="AS13" i="17"/>
  <c r="AU11" i="17"/>
  <c r="AU14" i="17"/>
  <c r="AT11" i="17"/>
  <c r="AS14" i="17"/>
  <c r="AT13" i="17"/>
  <c r="AU12" i="17"/>
  <c r="AV11" i="17"/>
  <c r="AT12" i="17"/>
  <c r="AV13" i="17"/>
  <c r="AS12" i="17"/>
  <c r="AL14" i="17"/>
  <c r="AM13" i="17"/>
  <c r="AN12" i="17"/>
  <c r="AK11" i="17"/>
  <c r="AK9" i="17"/>
  <c r="AN14" i="17"/>
  <c r="AK13" i="17"/>
  <c r="AM11" i="17"/>
  <c r="AM14" i="17"/>
  <c r="AL11" i="17"/>
  <c r="AK14" i="17"/>
  <c r="AL13" i="17"/>
  <c r="AM12" i="17"/>
  <c r="AN11" i="17"/>
  <c r="AL12" i="17"/>
  <c r="AN13" i="17"/>
  <c r="AK12" i="17"/>
  <c r="AD14" i="17"/>
  <c r="AE13" i="17"/>
  <c r="AF12" i="17"/>
  <c r="AC11" i="17"/>
  <c r="AC9" i="17"/>
  <c r="AF14" i="17"/>
  <c r="AC13" i="17"/>
  <c r="AE11" i="17"/>
  <c r="AE14" i="17"/>
  <c r="AD11" i="17"/>
  <c r="AC14" i="17"/>
  <c r="AD13" i="17"/>
  <c r="AE12" i="17"/>
  <c r="AF11" i="17"/>
  <c r="AD12" i="17"/>
  <c r="AF13" i="17"/>
  <c r="AC12" i="17"/>
  <c r="W14" i="17"/>
  <c r="X13" i="17"/>
  <c r="U12" i="17"/>
  <c r="V11" i="17"/>
  <c r="V13" i="17"/>
  <c r="X11" i="17"/>
  <c r="V12" i="17"/>
  <c r="V14" i="17"/>
  <c r="W13" i="17"/>
  <c r="X12" i="17"/>
  <c r="U11" i="17"/>
  <c r="U9" i="17"/>
  <c r="U14" i="17"/>
  <c r="W12" i="17"/>
  <c r="X14" i="17"/>
  <c r="U13" i="17"/>
  <c r="W11" i="17"/>
  <c r="P25" i="17"/>
  <c r="P24" i="17"/>
  <c r="P23" i="17"/>
  <c r="P22" i="17"/>
  <c r="M24" i="17"/>
  <c r="O25" i="17"/>
  <c r="O24" i="17"/>
  <c r="O23" i="17"/>
  <c r="O22" i="17"/>
  <c r="M23" i="17"/>
  <c r="N25" i="17"/>
  <c r="N24" i="17"/>
  <c r="N23" i="17"/>
  <c r="N22" i="17"/>
  <c r="M25" i="17"/>
  <c r="H11" i="17"/>
  <c r="H13" i="17"/>
  <c r="G12" i="17"/>
  <c r="CP15" i="17" l="1"/>
  <c r="CS12" i="17"/>
  <c r="CQ15" i="17"/>
  <c r="CS13" i="17"/>
  <c r="CR15" i="17"/>
  <c r="CS14" i="17"/>
  <c r="CO15" i="17"/>
  <c r="CS11" i="17"/>
  <c r="DA25" i="17"/>
  <c r="CW26" i="17"/>
  <c r="DA22" i="17"/>
  <c r="CY26" i="17"/>
  <c r="DA24" i="17"/>
  <c r="CZ26" i="17"/>
  <c r="CX26" i="17"/>
  <c r="DA23" i="17"/>
  <c r="CS24" i="17"/>
  <c r="CR26" i="17"/>
  <c r="CS25" i="17"/>
  <c r="CQ26" i="17"/>
  <c r="CO26" i="17"/>
  <c r="CS22" i="17"/>
  <c r="CP26" i="17"/>
  <c r="CS23" i="17"/>
  <c r="CZ15" i="17"/>
  <c r="CX15" i="17"/>
  <c r="CY15" i="17"/>
  <c r="BE23" i="17"/>
  <c r="BD26" i="17"/>
  <c r="BE25" i="17"/>
  <c r="BB26" i="17"/>
  <c r="BC26" i="17"/>
  <c r="BE24" i="17"/>
  <c r="BE22" i="17"/>
  <c r="BA26" i="17"/>
  <c r="AW23" i="17"/>
  <c r="AV26" i="17"/>
  <c r="AW25" i="17"/>
  <c r="AU26" i="17"/>
  <c r="AW24" i="17"/>
  <c r="AW22" i="17"/>
  <c r="AS26" i="17"/>
  <c r="AT26" i="17"/>
  <c r="AL26" i="17"/>
  <c r="AO23" i="17"/>
  <c r="AM26" i="17"/>
  <c r="AO24" i="17"/>
  <c r="AN26" i="17"/>
  <c r="AO25" i="17"/>
  <c r="AO22" i="17"/>
  <c r="AK26" i="17"/>
  <c r="AE26" i="17"/>
  <c r="AG24" i="17"/>
  <c r="AF26" i="17"/>
  <c r="AG25" i="17"/>
  <c r="AC26" i="17"/>
  <c r="AG22" i="17"/>
  <c r="AD26" i="17"/>
  <c r="AG23" i="17"/>
  <c r="Y23" i="17"/>
  <c r="X26" i="17"/>
  <c r="Y25" i="17"/>
  <c r="V26" i="17"/>
  <c r="W26" i="17"/>
  <c r="Y24" i="17"/>
  <c r="Y22" i="17"/>
  <c r="U26" i="17"/>
  <c r="BE11" i="17"/>
  <c r="BA15" i="17"/>
  <c r="BB15" i="17"/>
  <c r="BC15" i="17"/>
  <c r="BE13" i="17"/>
  <c r="BE12" i="17"/>
  <c r="BD15" i="17"/>
  <c r="BE14" i="17"/>
  <c r="AW12" i="17"/>
  <c r="AV15" i="17"/>
  <c r="AW14" i="17"/>
  <c r="AT15" i="17"/>
  <c r="AU15" i="17"/>
  <c r="AW13" i="17"/>
  <c r="AW11" i="17"/>
  <c r="AS15" i="17"/>
  <c r="AO12" i="17"/>
  <c r="AN15" i="17"/>
  <c r="AO14" i="17"/>
  <c r="AL15" i="17"/>
  <c r="AM15" i="17"/>
  <c r="AO13" i="17"/>
  <c r="AO11" i="17"/>
  <c r="AK15" i="17"/>
  <c r="AG12" i="17"/>
  <c r="AF15" i="17"/>
  <c r="AG14" i="17"/>
  <c r="AD15" i="17"/>
  <c r="AE15" i="17"/>
  <c r="AG13" i="17"/>
  <c r="AG11" i="17"/>
  <c r="AC15" i="17"/>
  <c r="W15" i="17"/>
  <c r="Y13" i="17"/>
  <c r="Y14" i="17"/>
  <c r="U15" i="17"/>
  <c r="Y11" i="17"/>
  <c r="X15" i="17"/>
  <c r="V15" i="17"/>
  <c r="Y12" i="17"/>
  <c r="I26" i="17"/>
  <c r="F14" i="17"/>
  <c r="F12" i="17"/>
  <c r="H14" i="17"/>
  <c r="G14" i="17"/>
  <c r="E14" i="17"/>
  <c r="G11" i="17"/>
  <c r="E11" i="17"/>
  <c r="M20" i="17"/>
  <c r="M9" i="17"/>
  <c r="F11" i="17"/>
  <c r="G13" i="17"/>
  <c r="H12" i="17"/>
  <c r="E12" i="17"/>
  <c r="E13" i="17"/>
  <c r="F13" i="17"/>
  <c r="CS9" i="17" l="1"/>
  <c r="CN10" i="17" s="1"/>
  <c r="DA20" i="17"/>
  <c r="CS20" i="17"/>
  <c r="AO20" i="17"/>
  <c r="AJ21" i="17" s="1"/>
  <c r="BE20" i="17"/>
  <c r="AZ26" i="17" s="1"/>
  <c r="AW20" i="17"/>
  <c r="Y20" i="17"/>
  <c r="Y26" i="17" s="1"/>
  <c r="AG20" i="17"/>
  <c r="BE9" i="17"/>
  <c r="AG9" i="17"/>
  <c r="AB10" i="17" s="1"/>
  <c r="AO9" i="17"/>
  <c r="AO15" i="17" s="1"/>
  <c r="AW9" i="17"/>
  <c r="AR15" i="17" s="1"/>
  <c r="Y9" i="17"/>
  <c r="H15" i="17"/>
  <c r="P15" i="17"/>
  <c r="Q12" i="17"/>
  <c r="I13" i="17"/>
  <c r="Q14" i="17"/>
  <c r="O15" i="17"/>
  <c r="N26" i="17"/>
  <c r="I12" i="17"/>
  <c r="P26" i="17"/>
  <c r="M26" i="17"/>
  <c r="Q22" i="17"/>
  <c r="Q23" i="17"/>
  <c r="F15" i="17"/>
  <c r="E15" i="17"/>
  <c r="I11" i="17"/>
  <c r="M15" i="17"/>
  <c r="Q11" i="17"/>
  <c r="G15" i="17"/>
  <c r="I14" i="17"/>
  <c r="O26" i="17"/>
  <c r="Q13" i="17"/>
  <c r="N15" i="17"/>
  <c r="Q24" i="17"/>
  <c r="Q25" i="17"/>
  <c r="CS10" i="17" l="1"/>
  <c r="CS15" i="17"/>
  <c r="CN15" i="17"/>
  <c r="DA26" i="17"/>
  <c r="CV26" i="17"/>
  <c r="DA21" i="17"/>
  <c r="CV21" i="17"/>
  <c r="CS26" i="17"/>
  <c r="CN26" i="17"/>
  <c r="CS21" i="17"/>
  <c r="CN21" i="17"/>
  <c r="AO21" i="17"/>
  <c r="BE21" i="17"/>
  <c r="BE26" i="17"/>
  <c r="AZ21" i="17"/>
  <c r="AJ26" i="17"/>
  <c r="AO26" i="17"/>
  <c r="T21" i="17"/>
  <c r="AW26" i="17"/>
  <c r="AR26" i="17"/>
  <c r="AW21" i="17"/>
  <c r="AR21" i="17"/>
  <c r="Y21" i="17"/>
  <c r="T26" i="17"/>
  <c r="AJ15" i="17"/>
  <c r="AG26" i="17"/>
  <c r="AB26" i="17"/>
  <c r="AB21" i="17"/>
  <c r="AG21" i="17"/>
  <c r="AB15" i="17"/>
  <c r="AR10" i="17"/>
  <c r="AG10" i="17"/>
  <c r="AW15" i="17"/>
  <c r="AG15" i="17"/>
  <c r="AW10" i="17"/>
  <c r="AO10" i="17"/>
  <c r="AZ15" i="17"/>
  <c r="BE10" i="17"/>
  <c r="AZ10" i="17"/>
  <c r="BE15" i="17"/>
  <c r="AJ10" i="17"/>
  <c r="Y15" i="17"/>
  <c r="T10" i="17"/>
  <c r="T15" i="17"/>
  <c r="Y10" i="17"/>
  <c r="Q20" i="17"/>
  <c r="Q21" i="17" s="1"/>
  <c r="Q9" i="17"/>
  <c r="Q10" i="17" s="1"/>
  <c r="I15" i="17"/>
  <c r="DA13" i="17"/>
  <c r="DA14" i="17"/>
  <c r="DA12" i="17"/>
  <c r="DA11" i="17"/>
  <c r="DA15" i="17" l="1"/>
  <c r="DB11" i="17"/>
  <c r="DB12" i="17"/>
  <c r="DB14" i="17"/>
  <c r="DB13" i="17"/>
  <c r="L26" i="17"/>
  <c r="Q26" i="17"/>
  <c r="L21" i="17"/>
  <c r="L15" i="17"/>
  <c r="Q15" i="17"/>
  <c r="L10" i="17"/>
  <c r="DB9" i="17" l="1"/>
  <c r="DB15" i="17" s="1"/>
  <c r="CW15" i="17" l="1"/>
  <c r="DB10" i="17"/>
  <c r="CW10" i="17"/>
  <c r="A45" i="16" l="1"/>
  <c r="A41" i="16"/>
  <c r="A37" i="16"/>
  <c r="A33" i="16"/>
  <c r="A29" i="16"/>
  <c r="A25" i="16"/>
  <c r="A21" i="16"/>
  <c r="A19" i="16" a="1"/>
  <c r="A48" i="16" s="1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AY15" i="16"/>
  <c r="AX15" i="16"/>
  <c r="AW15" i="16"/>
  <c r="AV15" i="16"/>
  <c r="AU15" i="16"/>
  <c r="AT15" i="16"/>
  <c r="AS15" i="16"/>
  <c r="BM16" i="16" s="1" a="1"/>
  <c r="AR15" i="16"/>
  <c r="AQ15" i="16"/>
  <c r="AP15" i="16"/>
  <c r="AO15" i="16"/>
  <c r="AN15" i="16"/>
  <c r="AM15" i="16"/>
  <c r="AL15" i="16"/>
  <c r="AK15" i="16"/>
  <c r="BI16" i="16" s="1" a="1"/>
  <c r="AJ15" i="16"/>
  <c r="AI15" i="16"/>
  <c r="AH15" i="16"/>
  <c r="AG15" i="16"/>
  <c r="AF15" i="16"/>
  <c r="AE15" i="16"/>
  <c r="AD15" i="16"/>
  <c r="AC15" i="16"/>
  <c r="BE16" i="16" s="1" a="1"/>
  <c r="AB15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AY14" i="16"/>
  <c r="AX14" i="16"/>
  <c r="BP10" i="16" s="1" a="1"/>
  <c r="AW14" i="16"/>
  <c r="AV14" i="16"/>
  <c r="AU14" i="16"/>
  <c r="AT14" i="16"/>
  <c r="AS14" i="16"/>
  <c r="AR14" i="16"/>
  <c r="AQ14" i="16"/>
  <c r="AP14" i="16"/>
  <c r="BL10" i="16" s="1" a="1"/>
  <c r="AO14" i="16"/>
  <c r="AN14" i="16"/>
  <c r="AM14" i="16"/>
  <c r="AL14" i="16"/>
  <c r="AK14" i="16"/>
  <c r="AJ14" i="16"/>
  <c r="AI14" i="16"/>
  <c r="AH14" i="16"/>
  <c r="BH10" i="16" s="1" a="1"/>
  <c r="AG14" i="16"/>
  <c r="AF14" i="16"/>
  <c r="AE14" i="16"/>
  <c r="AD14" i="16"/>
  <c r="AC14" i="16"/>
  <c r="AB14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AY13" i="16"/>
  <c r="AX13" i="16"/>
  <c r="AW13" i="16"/>
  <c r="AV13" i="16"/>
  <c r="AU13" i="16"/>
  <c r="AT13" i="16"/>
  <c r="AS13" i="16"/>
  <c r="AR13" i="16"/>
  <c r="AQ13" i="16"/>
  <c r="AP13" i="16"/>
  <c r="AO13" i="16"/>
  <c r="AN13" i="16"/>
  <c r="AM13" i="16"/>
  <c r="AL13" i="16"/>
  <c r="AK13" i="16"/>
  <c r="AJ13" i="16"/>
  <c r="AI13" i="16"/>
  <c r="AH13" i="16"/>
  <c r="AG13" i="16"/>
  <c r="AF13" i="16"/>
  <c r="AE13" i="16"/>
  <c r="AD13" i="16"/>
  <c r="AC13" i="16"/>
  <c r="AB13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AY12" i="16"/>
  <c r="BP16" i="16" s="1" a="1"/>
  <c r="AX12" i="16"/>
  <c r="AW12" i="16"/>
  <c r="BO16" i="16" s="1" a="1"/>
  <c r="AV12" i="16"/>
  <c r="BO10" i="16" s="1" a="1"/>
  <c r="AU12" i="16"/>
  <c r="BN16" i="16" s="1" a="1"/>
  <c r="AT12" i="16"/>
  <c r="AS12" i="16"/>
  <c r="AR12" i="16"/>
  <c r="BM10" i="16" s="1" a="1"/>
  <c r="AQ12" i="16"/>
  <c r="BL16" i="16" s="1" a="1"/>
  <c r="AP12" i="16"/>
  <c r="AO12" i="16"/>
  <c r="BK16" i="16" s="1" a="1"/>
  <c r="AN12" i="16"/>
  <c r="BK10" i="16" s="1" a="1"/>
  <c r="AM12" i="16"/>
  <c r="BJ16" i="16" s="1" a="1"/>
  <c r="AL12" i="16"/>
  <c r="AK12" i="16"/>
  <c r="AJ12" i="16"/>
  <c r="BI10" i="16" s="1" a="1"/>
  <c r="AI12" i="16"/>
  <c r="BH16" i="16" s="1" a="1"/>
  <c r="AH12" i="16"/>
  <c r="AG12" i="16"/>
  <c r="BG16" i="16" s="1" a="1"/>
  <c r="AF12" i="16"/>
  <c r="BG10" i="16" s="1" a="1"/>
  <c r="AE12" i="16"/>
  <c r="BF16" i="16" s="1" a="1"/>
  <c r="AD12" i="16"/>
  <c r="AC12" i="16"/>
  <c r="AB12" i="16"/>
  <c r="BE10" i="16" s="1" a="1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AY11" i="16"/>
  <c r="BP15" i="16" s="1" a="1"/>
  <c r="BP15" i="16" s="1"/>
  <c r="AX11" i="16"/>
  <c r="AW11" i="16"/>
  <c r="BO15" i="16" s="1" a="1"/>
  <c r="BO15" i="16" s="1"/>
  <c r="AV11" i="16"/>
  <c r="AU11" i="16"/>
  <c r="BN15" i="16" s="1" a="1"/>
  <c r="BN15" i="16" s="1"/>
  <c r="AT11" i="16"/>
  <c r="AS11" i="16"/>
  <c r="BM15" i="16" s="1" a="1"/>
  <c r="BM15" i="16" s="1"/>
  <c r="AR11" i="16"/>
  <c r="AQ11" i="16"/>
  <c r="BL15" i="16" s="1" a="1"/>
  <c r="BL15" i="16" s="1"/>
  <c r="AP11" i="16"/>
  <c r="AO11" i="16"/>
  <c r="BK15" i="16" s="1" a="1"/>
  <c r="BK15" i="16" s="1"/>
  <c r="AN11" i="16"/>
  <c r="AM11" i="16"/>
  <c r="BJ15" i="16" s="1" a="1"/>
  <c r="BJ15" i="16" s="1"/>
  <c r="AL11" i="16"/>
  <c r="AK11" i="16"/>
  <c r="BI15" i="16" s="1" a="1"/>
  <c r="BI15" i="16" s="1"/>
  <c r="AJ11" i="16"/>
  <c r="AI11" i="16"/>
  <c r="BH15" i="16" s="1" a="1"/>
  <c r="BH15" i="16" s="1"/>
  <c r="AH11" i="16"/>
  <c r="AG11" i="16"/>
  <c r="BG15" i="16" s="1" a="1"/>
  <c r="BG15" i="16" s="1"/>
  <c r="AF11" i="16"/>
  <c r="AE11" i="16"/>
  <c r="BF15" i="16" s="1" a="1"/>
  <c r="BF15" i="16" s="1"/>
  <c r="AD11" i="16"/>
  <c r="AC11" i="16"/>
  <c r="BE15" i="16" s="1" a="1"/>
  <c r="BE15" i="16" s="1"/>
  <c r="AB11" i="16"/>
  <c r="BN10" i="16" a="1"/>
  <c r="BN12" i="16" s="1"/>
  <c r="BJ10" i="16" a="1"/>
  <c r="BJ12" i="16" s="1"/>
  <c r="BF10" i="16" a="1"/>
  <c r="BF12" i="16" s="1"/>
  <c r="BP9" i="16" a="1"/>
  <c r="BP9" i="16" s="1"/>
  <c r="BO9" i="16"/>
  <c r="BO9" i="16" a="1"/>
  <c r="BN9" i="16" a="1"/>
  <c r="BN9" i="16" s="1"/>
  <c r="BM9" i="16"/>
  <c r="BM9" i="16" a="1"/>
  <c r="BL9" i="16" a="1"/>
  <c r="BL9" i="16" s="1"/>
  <c r="BK9" i="16"/>
  <c r="BK9" i="16" a="1"/>
  <c r="BJ9" i="16" a="1"/>
  <c r="BJ9" i="16" s="1"/>
  <c r="BI9" i="16"/>
  <c r="BI9" i="16" a="1"/>
  <c r="BH9" i="16" a="1"/>
  <c r="BH9" i="16" s="1"/>
  <c r="BG9" i="16"/>
  <c r="BG9" i="16" a="1"/>
  <c r="BF9" i="16" a="1"/>
  <c r="BF9" i="16" s="1"/>
  <c r="BE9" i="16"/>
  <c r="BE9" i="16" a="1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S30" i="9"/>
  <c r="AV7" i="9" s="1" a="1"/>
  <c r="AP30" i="9"/>
  <c r="AO30" i="9"/>
  <c r="BG7" i="9" s="1" a="1"/>
  <c r="AN30" i="9"/>
  <c r="AM30" i="9"/>
  <c r="BF7" i="9" s="1" a="1"/>
  <c r="AL30" i="9"/>
  <c r="AK30" i="9"/>
  <c r="BE7" i="9" s="1" a="1"/>
  <c r="AJ30" i="9"/>
  <c r="AI30" i="9"/>
  <c r="BD7" i="9" s="1" a="1"/>
  <c r="AH30" i="9"/>
  <c r="AG30" i="9"/>
  <c r="BC7" i="9" s="1" a="1"/>
  <c r="AF30" i="9"/>
  <c r="AE30" i="9"/>
  <c r="BB7" i="9" s="1" a="1"/>
  <c r="AD30" i="9"/>
  <c r="AC30" i="9"/>
  <c r="BA7" i="9" s="1" a="1"/>
  <c r="AB30" i="9"/>
  <c r="AA30" i="9"/>
  <c r="AZ7" i="9" s="1" a="1"/>
  <c r="Z30" i="9"/>
  <c r="Y30" i="9"/>
  <c r="AY7" i="9" s="1" a="1"/>
  <c r="X30" i="9"/>
  <c r="W30" i="9"/>
  <c r="AX7" i="9" s="1" a="1"/>
  <c r="V30" i="9"/>
  <c r="U30" i="9"/>
  <c r="AW7" i="9" s="1" a="1"/>
  <c r="T30" i="9"/>
  <c r="CA11" i="17"/>
  <c r="CB11" i="17"/>
  <c r="CA12" i="17"/>
  <c r="BZ13" i="17"/>
  <c r="BY14" i="17"/>
  <c r="BY13" i="17"/>
  <c r="CB14" i="17"/>
  <c r="BY11" i="17"/>
  <c r="CB12" i="17"/>
  <c r="CA13" i="17"/>
  <c r="BZ14" i="17"/>
  <c r="BZ12" i="17"/>
  <c r="BZ11" i="17"/>
  <c r="BY12" i="17"/>
  <c r="CB13" i="17"/>
  <c r="CA14" i="17"/>
  <c r="BY22" i="17"/>
  <c r="CB23" i="17"/>
  <c r="CA24" i="17"/>
  <c r="BZ25" i="17"/>
  <c r="BZ22" i="17"/>
  <c r="BY23" i="17"/>
  <c r="CB24" i="17"/>
  <c r="CA25" i="17"/>
  <c r="CA22" i="17"/>
  <c r="BZ23" i="17"/>
  <c r="BY24" i="17"/>
  <c r="CB25" i="17"/>
  <c r="CB22" i="17"/>
  <c r="CA23" i="17"/>
  <c r="BZ24" i="17"/>
  <c r="BY25" i="17"/>
  <c r="BJ11" i="17"/>
  <c r="BK14" i="17"/>
  <c r="BJ12" i="17"/>
  <c r="BL11" i="17"/>
  <c r="BK12" i="17"/>
  <c r="BJ13" i="17"/>
  <c r="BI14" i="17"/>
  <c r="BI12" i="17"/>
  <c r="BL13" i="17"/>
  <c r="BK11" i="17"/>
  <c r="BI13" i="17"/>
  <c r="BL14" i="17"/>
  <c r="BI11" i="17"/>
  <c r="BL12" i="17"/>
  <c r="BK13" i="17"/>
  <c r="BJ14" i="17"/>
  <c r="BI23" i="17"/>
  <c r="BK22" i="17"/>
  <c r="BI24" i="17"/>
  <c r="BL25" i="17"/>
  <c r="BL22" i="17"/>
  <c r="BJ24" i="17"/>
  <c r="BJ22" i="17"/>
  <c r="BJ23" i="17"/>
  <c r="BK23" i="17"/>
  <c r="BI25" i="17"/>
  <c r="BI22" i="17"/>
  <c r="BL23" i="17"/>
  <c r="BK24" i="17"/>
  <c r="BJ25" i="17"/>
  <c r="BL24" i="17"/>
  <c r="BK25" i="17"/>
  <c r="CG12" i="17"/>
  <c r="CJ13" i="17"/>
  <c r="CH12" i="17"/>
  <c r="CJ11" i="17"/>
  <c r="CI12" i="17"/>
  <c r="CH13" i="17"/>
  <c r="CG14" i="17"/>
  <c r="CH11" i="17"/>
  <c r="CI14" i="17"/>
  <c r="CI11" i="17"/>
  <c r="CG13" i="17"/>
  <c r="CJ14" i="17"/>
  <c r="CG11" i="17"/>
  <c r="CJ12" i="17"/>
  <c r="CI13" i="17"/>
  <c r="CH14" i="17"/>
  <c r="CI22" i="17"/>
  <c r="CJ22" i="17"/>
  <c r="CI23" i="17"/>
  <c r="CH24" i="17"/>
  <c r="CG25" i="17"/>
  <c r="CH23" i="17"/>
  <c r="CG22" i="17"/>
  <c r="CJ23" i="17"/>
  <c r="CI24" i="17"/>
  <c r="CH25" i="17"/>
  <c r="CG24" i="17"/>
  <c r="CJ25" i="17"/>
  <c r="CH22" i="17"/>
  <c r="CG23" i="17"/>
  <c r="CJ24" i="17"/>
  <c r="CI25" i="17"/>
  <c r="BR11" i="17"/>
  <c r="BS14" i="17"/>
  <c r="BR12" i="17"/>
  <c r="BT11" i="17"/>
  <c r="BS12" i="17"/>
  <c r="BR13" i="17"/>
  <c r="BQ14" i="17"/>
  <c r="BQ12" i="17"/>
  <c r="BT13" i="17"/>
  <c r="BS11" i="17"/>
  <c r="BQ13" i="17"/>
  <c r="BT14" i="17"/>
  <c r="BQ11" i="17"/>
  <c r="BT12" i="17"/>
  <c r="BS13" i="17"/>
  <c r="BR14" i="17"/>
  <c r="BR23" i="17"/>
  <c r="BT22" i="17"/>
  <c r="BS23" i="17"/>
  <c r="BR24" i="17"/>
  <c r="BQ25" i="17"/>
  <c r="BS22" i="17"/>
  <c r="BQ22" i="17"/>
  <c r="BT23" i="17"/>
  <c r="BS24" i="17"/>
  <c r="BR25" i="17"/>
  <c r="BQ24" i="17"/>
  <c r="BT25" i="17"/>
  <c r="BR22" i="17"/>
  <c r="BQ23" i="17"/>
  <c r="BT24" i="17"/>
  <c r="BS25" i="17"/>
  <c r="BU23" i="17" l="1"/>
  <c r="BR26" i="17"/>
  <c r="BU24" i="17"/>
  <c r="BU22" i="17"/>
  <c r="BQ26" i="17"/>
  <c r="BS26" i="17"/>
  <c r="BU25" i="17"/>
  <c r="BT26" i="17"/>
  <c r="BU11" i="17"/>
  <c r="BQ15" i="17"/>
  <c r="BU13" i="17"/>
  <c r="BS15" i="17"/>
  <c r="BU12" i="17"/>
  <c r="BU14" i="17"/>
  <c r="BT15" i="17"/>
  <c r="BR15" i="17"/>
  <c r="CK23" i="17"/>
  <c r="CH26" i="17"/>
  <c r="CK24" i="17"/>
  <c r="CK22" i="17"/>
  <c r="CG26" i="17"/>
  <c r="CK25" i="17"/>
  <c r="CJ26" i="17"/>
  <c r="CI26" i="17"/>
  <c r="CK11" i="17"/>
  <c r="CG15" i="17"/>
  <c r="CK13" i="17"/>
  <c r="CI15" i="17"/>
  <c r="CH15" i="17"/>
  <c r="CK14" i="17"/>
  <c r="CJ15" i="17"/>
  <c r="CK12" i="17"/>
  <c r="BM22" i="17"/>
  <c r="BI26" i="17"/>
  <c r="BM25" i="17"/>
  <c r="BJ26" i="17"/>
  <c r="BL26" i="17"/>
  <c r="BM24" i="17"/>
  <c r="BK26" i="17"/>
  <c r="BM23" i="17"/>
  <c r="BM11" i="17"/>
  <c r="BI15" i="17"/>
  <c r="BM13" i="17"/>
  <c r="BK15" i="17"/>
  <c r="BM12" i="17"/>
  <c r="BM14" i="17"/>
  <c r="BL15" i="17"/>
  <c r="BJ15" i="17"/>
  <c r="CC25" i="17"/>
  <c r="CB26" i="17"/>
  <c r="CC24" i="17"/>
  <c r="CA26" i="17"/>
  <c r="CC23" i="17"/>
  <c r="BZ26" i="17"/>
  <c r="BY26" i="17"/>
  <c r="CC22" i="17"/>
  <c r="CC12" i="17"/>
  <c r="BZ15" i="17"/>
  <c r="BY15" i="17"/>
  <c r="CC11" i="17"/>
  <c r="CC13" i="17"/>
  <c r="CC14" i="17"/>
  <c r="CB15" i="17"/>
  <c r="CA15" i="17"/>
  <c r="AW7" i="9"/>
  <c r="AW9" i="9"/>
  <c r="AW8" i="9"/>
  <c r="AW11" i="9"/>
  <c r="AW10" i="9"/>
  <c r="BA7" i="9"/>
  <c r="BA10" i="9"/>
  <c r="BA8" i="9"/>
  <c r="BA11" i="9"/>
  <c r="BA9" i="9"/>
  <c r="BC7" i="9"/>
  <c r="BC9" i="9"/>
  <c r="BC8" i="9"/>
  <c r="BC11" i="9"/>
  <c r="BC10" i="9"/>
  <c r="BE7" i="9"/>
  <c r="BE10" i="9"/>
  <c r="BE9" i="9"/>
  <c r="BE11" i="9"/>
  <c r="BE8" i="9"/>
  <c r="AW14" i="9" a="1"/>
  <c r="AY14" i="9" a="1"/>
  <c r="BA14" i="9" a="1"/>
  <c r="BC14" i="9" a="1"/>
  <c r="BE14" i="9" a="1"/>
  <c r="BG14" i="9" a="1"/>
  <c r="AX7" i="9"/>
  <c r="AX9" i="9"/>
  <c r="AX8" i="9"/>
  <c r="AX11" i="9"/>
  <c r="AX10" i="9"/>
  <c r="BB7" i="9"/>
  <c r="BB9" i="9"/>
  <c r="BB8" i="9"/>
  <c r="BB11" i="9"/>
  <c r="BB10" i="9"/>
  <c r="AV7" i="9"/>
  <c r="AV9" i="9"/>
  <c r="AV8" i="9"/>
  <c r="AV11" i="9"/>
  <c r="AV10" i="9"/>
  <c r="AZ7" i="9"/>
  <c r="AZ9" i="9"/>
  <c r="AZ8" i="9"/>
  <c r="AZ11" i="9"/>
  <c r="AZ10" i="9"/>
  <c r="BD7" i="9"/>
  <c r="BD8" i="9"/>
  <c r="BD10" i="9"/>
  <c r="BD11" i="9"/>
  <c r="BD9" i="9"/>
  <c r="BF7" i="9"/>
  <c r="BF9" i="9"/>
  <c r="BF8" i="9"/>
  <c r="BF11" i="9"/>
  <c r="BF10" i="9"/>
  <c r="AV14" i="9" a="1"/>
  <c r="AX14" i="9" a="1"/>
  <c r="AZ14" i="9" a="1"/>
  <c r="BB14" i="9" a="1"/>
  <c r="BD14" i="9" a="1"/>
  <c r="BF14" i="9" a="1"/>
  <c r="AY7" i="9"/>
  <c r="AY9" i="9"/>
  <c r="AY8" i="9"/>
  <c r="AY11" i="9"/>
  <c r="AY10" i="9"/>
  <c r="BG7" i="9"/>
  <c r="BG9" i="9"/>
  <c r="BG8" i="9"/>
  <c r="BG11" i="9"/>
  <c r="BG10" i="9"/>
  <c r="BG11" i="16"/>
  <c r="BG10" i="16"/>
  <c r="BG13" i="16"/>
  <c r="BG12" i="16"/>
  <c r="BG16" i="16"/>
  <c r="BG19" i="16"/>
  <c r="BG17" i="16"/>
  <c r="BG18" i="16"/>
  <c r="BO16" i="16"/>
  <c r="BO19" i="16"/>
  <c r="BO17" i="16"/>
  <c r="BO18" i="16"/>
  <c r="BE13" i="16"/>
  <c r="BE12" i="16"/>
  <c r="BE10" i="16"/>
  <c r="BE11" i="16"/>
  <c r="BK16" i="16"/>
  <c r="BK19" i="16"/>
  <c r="BK18" i="16"/>
  <c r="BK17" i="16"/>
  <c r="BF17" i="16"/>
  <c r="BF16" i="16"/>
  <c r="BF19" i="16"/>
  <c r="BF18" i="16"/>
  <c r="BH19" i="16"/>
  <c r="BH16" i="16"/>
  <c r="BH18" i="16"/>
  <c r="BH17" i="16"/>
  <c r="BJ17" i="16"/>
  <c r="BJ16" i="16"/>
  <c r="BJ19" i="16"/>
  <c r="BJ18" i="16"/>
  <c r="BL19" i="16"/>
  <c r="BL18" i="16"/>
  <c r="BL17" i="16"/>
  <c r="BL16" i="16"/>
  <c r="BN17" i="16"/>
  <c r="BN16" i="16"/>
  <c r="BN18" i="16"/>
  <c r="BN19" i="16"/>
  <c r="BP19" i="16"/>
  <c r="BP18" i="16"/>
  <c r="BP16" i="16"/>
  <c r="BP17" i="16"/>
  <c r="BI13" i="16"/>
  <c r="BI12" i="16"/>
  <c r="BI11" i="16"/>
  <c r="BI10" i="16"/>
  <c r="BK11" i="16"/>
  <c r="BK12" i="16"/>
  <c r="BK10" i="16"/>
  <c r="BK13" i="16"/>
  <c r="BM13" i="16"/>
  <c r="BM10" i="16"/>
  <c r="BM12" i="16"/>
  <c r="BM11" i="16"/>
  <c r="BO11" i="16"/>
  <c r="BO10" i="16"/>
  <c r="BO12" i="16"/>
  <c r="BO13" i="16"/>
  <c r="BH10" i="16"/>
  <c r="BH13" i="16"/>
  <c r="BH12" i="16"/>
  <c r="BH11" i="16"/>
  <c r="BL10" i="16"/>
  <c r="BL13" i="16"/>
  <c r="BL12" i="16"/>
  <c r="BL11" i="16"/>
  <c r="BP10" i="16"/>
  <c r="BP13" i="16"/>
  <c r="BP11" i="16"/>
  <c r="BP12" i="16"/>
  <c r="BE18" i="16"/>
  <c r="BE17" i="16"/>
  <c r="BE19" i="16"/>
  <c r="BE16" i="16"/>
  <c r="BI18" i="16"/>
  <c r="BI17" i="16"/>
  <c r="BI16" i="16"/>
  <c r="BI19" i="16"/>
  <c r="BM18" i="16"/>
  <c r="BM17" i="16"/>
  <c r="BM19" i="16"/>
  <c r="BM16" i="16"/>
  <c r="BF13" i="16"/>
  <c r="BJ13" i="16"/>
  <c r="BF10" i="16"/>
  <c r="BJ10" i="16"/>
  <c r="BN10" i="16"/>
  <c r="A22" i="16"/>
  <c r="A26" i="16"/>
  <c r="A30" i="16"/>
  <c r="A34" i="16"/>
  <c r="A38" i="16"/>
  <c r="A42" i="16"/>
  <c r="A46" i="16"/>
  <c r="BN13" i="16"/>
  <c r="BF11" i="16"/>
  <c r="BJ11" i="16"/>
  <c r="BN11" i="16"/>
  <c r="A19" i="16"/>
  <c r="A23" i="16"/>
  <c r="A27" i="16"/>
  <c r="A31" i="16"/>
  <c r="A35" i="16"/>
  <c r="A39" i="16"/>
  <c r="A43" i="16"/>
  <c r="A47" i="16"/>
  <c r="A20" i="16"/>
  <c r="A24" i="16"/>
  <c r="A28" i="16"/>
  <c r="A32" i="16"/>
  <c r="A36" i="16"/>
  <c r="A40" i="16"/>
  <c r="A44" i="16"/>
  <c r="BU9" i="17" l="1"/>
  <c r="BU15" i="17" s="1"/>
  <c r="CC20" i="17"/>
  <c r="BX21" i="17" s="1"/>
  <c r="BM9" i="17"/>
  <c r="BH10" i="17" s="1"/>
  <c r="BM20" i="17"/>
  <c r="BM21" i="17" s="1"/>
  <c r="CC9" i="17"/>
  <c r="CK9" i="17"/>
  <c r="CK20" i="17"/>
  <c r="BU20" i="17"/>
  <c r="BF14" i="9"/>
  <c r="BF16" i="9"/>
  <c r="BF15" i="9"/>
  <c r="BF18" i="9"/>
  <c r="BF17" i="9"/>
  <c r="AY14" i="9"/>
  <c r="AY16" i="9"/>
  <c r="AY15" i="9"/>
  <c r="AY18" i="9"/>
  <c r="AY17" i="9"/>
  <c r="BD14" i="9"/>
  <c r="BD16" i="9"/>
  <c r="BD15" i="9"/>
  <c r="BD18" i="9"/>
  <c r="BD17" i="9"/>
  <c r="AW14" i="9"/>
  <c r="AW17" i="9"/>
  <c r="AW15" i="9"/>
  <c r="AW18" i="9"/>
  <c r="AW16" i="9"/>
  <c r="BB15" i="9"/>
  <c r="BB18" i="9"/>
  <c r="BB14" i="9"/>
  <c r="BB17" i="9"/>
  <c r="BB16" i="9"/>
  <c r="BC14" i="9"/>
  <c r="BC15" i="9"/>
  <c r="BC17" i="9"/>
  <c r="BC18" i="9"/>
  <c r="BC16" i="9"/>
  <c r="AX14" i="9"/>
  <c r="AX16" i="9"/>
  <c r="AX15" i="9"/>
  <c r="AX18" i="9"/>
  <c r="AX17" i="9"/>
  <c r="BG14" i="9"/>
  <c r="BG16" i="9"/>
  <c r="BG15" i="9"/>
  <c r="BG18" i="9"/>
  <c r="BG17" i="9"/>
  <c r="AV15" i="9"/>
  <c r="AV18" i="9"/>
  <c r="AV14" i="9"/>
  <c r="AV17" i="9"/>
  <c r="AV16" i="9"/>
  <c r="BE14" i="9"/>
  <c r="BE16" i="9"/>
  <c r="BE15" i="9"/>
  <c r="BE18" i="9"/>
  <c r="BE17" i="9"/>
  <c r="AZ14" i="9"/>
  <c r="AZ17" i="9"/>
  <c r="AZ16" i="9"/>
  <c r="AZ18" i="9"/>
  <c r="AZ15" i="9"/>
  <c r="BA14" i="9"/>
  <c r="BA17" i="9"/>
  <c r="BA15" i="9"/>
  <c r="BA18" i="9"/>
  <c r="BA16" i="9"/>
  <c r="BX26" i="17" l="1"/>
  <c r="BH21" i="17"/>
  <c r="CC26" i="17"/>
  <c r="CC21" i="17"/>
  <c r="BM15" i="17"/>
  <c r="BH26" i="17"/>
  <c r="BP10" i="17"/>
  <c r="BM26" i="17"/>
  <c r="BM10" i="17"/>
  <c r="BH15" i="17"/>
  <c r="BU10" i="17"/>
  <c r="BP15" i="17"/>
  <c r="CK26" i="17"/>
  <c r="CF21" i="17"/>
  <c r="CF26" i="17"/>
  <c r="CK21" i="17"/>
  <c r="CF15" i="17"/>
  <c r="CK15" i="17"/>
  <c r="CF10" i="17"/>
  <c r="CK10" i="17"/>
  <c r="BP21" i="17"/>
  <c r="BU26" i="17"/>
  <c r="BP26" i="17"/>
  <c r="BU21" i="17"/>
  <c r="CC15" i="17"/>
  <c r="CC10" i="17"/>
  <c r="BX10" i="17"/>
  <c r="BX15" i="17"/>
</calcChain>
</file>

<file path=xl/sharedStrings.xml><?xml version="1.0" encoding="utf-8"?>
<sst xmlns="http://schemas.openxmlformats.org/spreadsheetml/2006/main" count="1056" uniqueCount="281">
  <si>
    <t>Average Score: 0.00%</t>
  </si>
  <si>
    <t>U.S. Defense Industry</t>
  </si>
  <si>
    <t>Academia / FFRDC</t>
  </si>
  <si>
    <t>Commercial Industry</t>
  </si>
  <si>
    <t>Other</t>
  </si>
  <si>
    <t>Mean</t>
  </si>
  <si>
    <t>Median</t>
  </si>
  <si>
    <t>Project Practitioner</t>
  </si>
  <si>
    <t>Project Manager</t>
  </si>
  <si>
    <t>Organizational analyst / improvement</t>
  </si>
  <si>
    <t>Executive</t>
  </si>
  <si>
    <t>Customer</t>
  </si>
  <si>
    <t>Academic</t>
  </si>
  <si>
    <t>Moderate</t>
  </si>
  <si>
    <t>Low</t>
  </si>
  <si>
    <t>None</t>
  </si>
  <si>
    <t>High</t>
  </si>
  <si>
    <t>Medium</t>
  </si>
  <si>
    <t>Very Useful</t>
  </si>
  <si>
    <t>Useful</t>
  </si>
  <si>
    <t>Limited Usefulness</t>
  </si>
  <si>
    <t>Not Useful</t>
  </si>
  <si>
    <t>Very Effective</t>
  </si>
  <si>
    <t>Effective</t>
  </si>
  <si>
    <t>Limited or No Effectiveness</t>
  </si>
  <si>
    <t>Results Detail</t>
  </si>
  <si>
    <t>Device ID</t>
  </si>
  <si>
    <t>Q1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</si>
  <si>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</si>
  <si>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</si>
  <si>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</si>
  <si>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</si>
  <si>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</si>
  <si>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</si>
  <si>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</si>
  <si>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</si>
  <si>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</si>
  <si>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</si>
  <si>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</si>
  <si>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</si>
  <si>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</si>
  <si>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</si>
  <si>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</si>
  <si>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</si>
  <si>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</si>
  <si>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</si>
  <si>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</si>
  <si>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</si>
  <si>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</si>
  <si>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</si>
  <si>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</si>
  <si>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Answer Key</t>
  </si>
  <si>
    <t>-</t>
  </si>
  <si>
    <t>5F6722</t>
  </si>
  <si>
    <t>Course Averages</t>
  </si>
  <si>
    <t>Role</t>
  </si>
  <si>
    <t>1.How would you characterize your organization?</t>
  </si>
  <si>
    <t>U.S. Government (DoD, agency)</t>
  </si>
  <si>
    <t>Very high</t>
  </si>
  <si>
    <t>Question</t>
  </si>
  <si>
    <t>Expertise</t>
  </si>
  <si>
    <t>Update Speed</t>
  </si>
  <si>
    <t>Delivery Speed</t>
  </si>
  <si>
    <t>Patch Speed</t>
  </si>
  <si>
    <t>Lead Time</t>
  </si>
  <si>
    <t>Cycle Time</t>
  </si>
  <si>
    <t>Cyber Test</t>
  </si>
  <si>
    <t>Fix Bugs</t>
  </si>
  <si>
    <t>Baseline Quality</t>
  </si>
  <si>
    <t>Deploy Quality</t>
  </si>
  <si>
    <t>Service Delivery</t>
  </si>
  <si>
    <t>New vs Reuse</t>
  </si>
  <si>
    <t>Reqts Stable</t>
  </si>
  <si>
    <t>I&amp;T on Plan</t>
  </si>
  <si>
    <t>Release Capab</t>
  </si>
  <si>
    <t>SW Plan Resources</t>
  </si>
  <si>
    <t>Regression Test</t>
  </si>
  <si>
    <t>Std Dev.S</t>
  </si>
  <si>
    <t>Var.S</t>
  </si>
  <si>
    <t>Test Efficiency</t>
  </si>
  <si>
    <t>Sample Count</t>
  </si>
  <si>
    <t>Organization Type</t>
  </si>
  <si>
    <t>Breach Threshold</t>
  </si>
  <si>
    <t>Interested bystander</t>
  </si>
  <si>
    <t>OrgType</t>
  </si>
  <si>
    <t>Expert</t>
  </si>
  <si>
    <t>ScoreUseful</t>
  </si>
  <si>
    <t>Score</t>
  </si>
  <si>
    <t>3. How would you best characterize your role in using measures for iterative SW development?</t>
  </si>
  <si>
    <t>4. How would you characterize your relative knowledge and experience with using measures for iterative SW development?</t>
  </si>
  <si>
    <t>5. How quickly can we deliver initial capability for new products?</t>
  </si>
  <si>
    <t>6. How quickly can we add and deliver high priority capabilities for an existing operational product?</t>
  </si>
  <si>
    <t>7. How quickly can new security vulnerabilities be patched and deployed to fielded products?</t>
  </si>
  <si>
    <t>8. What is the “lead time” duration from code committed to a repository to availability of tested functionality?</t>
  </si>
  <si>
    <t>9. What is the cycle time to deliver a product?</t>
  </si>
  <si>
    <t>10. How quickly can a full automated regression test be conducted to verify capability correctness?</t>
  </si>
  <si>
    <t>11. How quickly can a complete cybersecurity test be successfully completed to ensure adequate resistance to vulnerabilities?</t>
  </si>
  <si>
    <t>12. What is the reliability and availability of operational service capabilities?</t>
  </si>
  <si>
    <t>13. How quickly can we address bug reports from the field?</t>
  </si>
  <si>
    <t>15. Does new code functionality work as expected and not break previous functionality?</t>
  </si>
  <si>
    <t>16. What is the quality of code deployed to the field?</t>
  </si>
  <si>
    <t>17. Are product baseline updates reliable in the field such that operational service is not impacted?</t>
  </si>
  <si>
    <t>18. Is the code and development platform well structured and maintainable?</t>
  </si>
  <si>
    <t>19. How much of the code base is newly developed vs. reused from other sources?</t>
  </si>
  <si>
    <t>20. How much capability has been delivered for each release?</t>
  </si>
  <si>
    <t>22. How stable are the mission capability requirements?</t>
  </si>
  <si>
    <t>23. What are appropriate thresholds for SW measures that indicate serious breach relative to baseline plans such that re-evaluation is needed?</t>
  </si>
  <si>
    <t>24. Is the integration and test progress proceeding as planned?</t>
  </si>
  <si>
    <t>25. Are the capabilities and features being implemented and completed as planned?</t>
  </si>
  <si>
    <t>tblOrgType, listOrgType</t>
  </si>
  <si>
    <t>tblExpert, listExpert</t>
  </si>
  <si>
    <t>tblRole, listRole</t>
  </si>
  <si>
    <t>tblScoreHiLo4, listScoreHiLo4</t>
  </si>
  <si>
    <t>Measurable Concept</t>
  </si>
  <si>
    <t>14. Is testing efficiency (e.g., automation, coverage) appropriate relative to project plans? How long does it take to conduct testing within planned constraints?</t>
  </si>
  <si>
    <t>21. Are sufficient resources available to execute the SW development plan? (staff, skills, tools, suppliers)</t>
  </si>
  <si>
    <t>MTBF, MTTR, Ao</t>
  </si>
  <si>
    <t>Deployment Rate</t>
  </si>
  <si>
    <t>Response Rate</t>
  </si>
  <si>
    <t>How quickly can we address bug reports from the field?</t>
  </si>
  <si>
    <t>Code Quality</t>
  </si>
  <si>
    <t>tblUsefulEffective, listUsefulEffective</t>
  </si>
  <si>
    <t>Usefulness</t>
  </si>
  <si>
    <t>tblUsefulness, listUsefulness</t>
  </si>
  <si>
    <t>Effectiveness</t>
  </si>
  <si>
    <t>tblEffectiveness, listEffectiveness</t>
  </si>
  <si>
    <t>Sprint Burndown</t>
  </si>
  <si>
    <t>Velocity</t>
  </si>
  <si>
    <t>Capability on Plan</t>
  </si>
  <si>
    <t>Least Favorable  (N):
Most Favorable  (1):</t>
  </si>
  <si>
    <t>Category:</t>
  </si>
  <si>
    <t>Category Rank</t>
  </si>
  <si>
    <t>Overall Rank</t>
  </si>
  <si>
    <t>Code Platform / Maint</t>
  </si>
  <si>
    <t>Program Management, Assessment, and  Estimation</t>
  </si>
  <si>
    <t>Value</t>
  </si>
  <si>
    <r>
      <rPr>
        <b/>
        <sz val="11"/>
        <color theme="1"/>
        <rFont val="Calibri"/>
        <family val="2"/>
        <scheme val="minor"/>
      </rPr>
      <t xml:space="preserve">Evaluation and Ranking of </t>
    </r>
    <r>
      <rPr>
        <b/>
        <sz val="11"/>
        <color rgb="FFC00000"/>
        <rFont val="Calibri"/>
        <family val="2"/>
        <scheme val="minor"/>
      </rPr>
      <t>DSB</t>
    </r>
    <r>
      <rPr>
        <b/>
        <sz val="11"/>
        <color theme="1"/>
        <rFont val="Calibri"/>
        <family val="2"/>
        <scheme val="minor"/>
      </rPr>
      <t xml:space="preserve"> Measures</t>
    </r>
    <r>
      <rPr>
        <sz val="11"/>
        <color theme="1"/>
        <rFont val="Calibri"/>
        <family val="2"/>
        <scheme val="minor"/>
      </rPr>
      <t xml:space="preserve">
Interactive Survey of SMEs at SERC Workshop, Nov 2019
(Usefulness: 1-4; Effectiveness in Use: 1-4)</t>
    </r>
  </si>
  <si>
    <r>
      <rPr>
        <b/>
        <sz val="11"/>
        <color theme="1"/>
        <rFont val="Calibri"/>
        <family val="2"/>
        <scheme val="minor"/>
      </rPr>
      <t xml:space="preserve">Evaluation and Ranking of </t>
    </r>
    <r>
      <rPr>
        <b/>
        <sz val="11"/>
        <color rgb="FF0070C0"/>
        <rFont val="Calibri"/>
        <family val="2"/>
        <scheme val="minor"/>
      </rPr>
      <t>DIB</t>
    </r>
    <r>
      <rPr>
        <b/>
        <sz val="11"/>
        <color theme="1"/>
        <rFont val="Calibri"/>
        <family val="2"/>
        <scheme val="minor"/>
      </rPr>
      <t xml:space="preserve"> Measures</t>
    </r>
    <r>
      <rPr>
        <sz val="11"/>
        <color theme="1"/>
        <rFont val="Calibri"/>
        <family val="2"/>
        <scheme val="minor"/>
      </rPr>
      <t xml:space="preserve">
Interactive Survey of SMEs at SERC Workshop, Nov 2019
(Usefulness: 1-4; Effectiveness in Use: 1-4)</t>
    </r>
  </si>
  <si>
    <t>4 Not Useful
3 Limited
2 Useful
1 Very Useful</t>
  </si>
  <si>
    <t>(N) Least Favorable
(1) Most Favorable</t>
  </si>
  <si>
    <t>MEASURES</t>
  </si>
  <si>
    <t>Session Name: PSM UG info needs 9-17-2019 11-45 AM</t>
  </si>
  <si>
    <t>Date Created: 9/17/2019 11:30:39 AM</t>
  </si>
  <si>
    <t>Active Participants: 37 of 37</t>
  </si>
  <si>
    <t>Questions: 13</t>
  </si>
  <si>
    <t>________________________________________________________________________________</t>
  </si>
  <si>
    <t>Q2</t>
  </si>
  <si>
    <t>5F6662</t>
  </si>
  <si>
    <t>5F67AA</t>
  </si>
  <si>
    <t>5F66C2</t>
  </si>
  <si>
    <t>5F67A0</t>
  </si>
  <si>
    <t>5F67DB</t>
  </si>
  <si>
    <t>5F67AF</t>
  </si>
  <si>
    <t>5F6645</t>
  </si>
  <si>
    <t>5F6730</t>
  </si>
  <si>
    <t>5F669E</t>
  </si>
  <si>
    <t>5F67C8</t>
  </si>
  <si>
    <t>5F6790</t>
  </si>
  <si>
    <t>5F6759</t>
  </si>
  <si>
    <t>5F676A</t>
  </si>
  <si>
    <t>5F6705</t>
  </si>
  <si>
    <t>5F66BF</t>
  </si>
  <si>
    <t>5F6764</t>
  </si>
  <si>
    <t>5F6723</t>
  </si>
  <si>
    <t>5F6714</t>
  </si>
  <si>
    <t>5F64A9</t>
  </si>
  <si>
    <t>5F6454</t>
  </si>
  <si>
    <t>5F675E</t>
  </si>
  <si>
    <t>5F677A</t>
  </si>
  <si>
    <t>5F6706</t>
  </si>
  <si>
    <t>5F649C</t>
  </si>
  <si>
    <t>5F664D</t>
  </si>
  <si>
    <t>5F6390</t>
  </si>
  <si>
    <t>5F665A</t>
  </si>
  <si>
    <t>5F66A7</t>
  </si>
  <si>
    <t>5F66E4</t>
  </si>
  <si>
    <t>5F675F</t>
  </si>
  <si>
    <t>5F6731</t>
  </si>
  <si>
    <t>5F6793</t>
  </si>
  <si>
    <t>5F66A5</t>
  </si>
  <si>
    <t>5F666A</t>
  </si>
  <si>
    <t>5F672A</t>
  </si>
  <si>
    <t>5F66B1</t>
  </si>
  <si>
    <t>Q2.u</t>
  </si>
  <si>
    <t>Q2.e</t>
  </si>
  <si>
    <t>Q3.u</t>
  </si>
  <si>
    <t>Q3.e</t>
  </si>
  <si>
    <t>Q4.u</t>
  </si>
  <si>
    <t>Q4.e</t>
  </si>
  <si>
    <t>Q5.u</t>
  </si>
  <si>
    <t>Q5.e</t>
  </si>
  <si>
    <t>Q6.u</t>
  </si>
  <si>
    <t>Q6.e</t>
  </si>
  <si>
    <t>Q7.u</t>
  </si>
  <si>
    <t>Q7.e</t>
  </si>
  <si>
    <t>Q8.u</t>
  </si>
  <si>
    <t>Q8.e</t>
  </si>
  <si>
    <t>Q9.u</t>
  </si>
  <si>
    <t>Q9.e</t>
  </si>
  <si>
    <t>Q10.u</t>
  </si>
  <si>
    <t>Q10.e</t>
  </si>
  <si>
    <t>Q11.u</t>
  </si>
  <si>
    <t>Q11.e</t>
  </si>
  <si>
    <t>Q12.u</t>
  </si>
  <si>
    <t>Q12.e</t>
  </si>
  <si>
    <t>Q13.u</t>
  </si>
  <si>
    <t>Q13.e</t>
  </si>
  <si>
    <r>
      <t xml:space="preserve">2. Is </t>
    </r>
    <r>
      <rPr>
        <b/>
        <sz val="12"/>
        <color theme="1"/>
        <rFont val="Calibri"/>
        <family val="2"/>
        <scheme val="minor"/>
      </rPr>
      <t>Sprint Burndown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</si>
  <si>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3. Is </t>
    </r>
    <r>
      <rPr>
        <b/>
        <sz val="12"/>
        <color theme="1"/>
        <rFont val="Calibri"/>
        <family val="2"/>
        <scheme val="minor"/>
      </rPr>
      <t>Velocity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</si>
  <si>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4. Is </t>
    </r>
    <r>
      <rPr>
        <b/>
        <sz val="12"/>
        <color theme="1"/>
        <rFont val="Calibri"/>
        <family val="2"/>
        <scheme val="minor"/>
      </rPr>
      <t>Acceleration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</si>
  <si>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5. Is </t>
    </r>
    <r>
      <rPr>
        <b/>
        <sz val="12"/>
        <color theme="1"/>
        <rFont val="Calibri"/>
        <family val="2"/>
        <scheme val="minor"/>
      </rPr>
      <t>Cycle Time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</si>
  <si>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6. Is </t>
    </r>
    <r>
      <rPr>
        <b/>
        <sz val="12"/>
        <color theme="1"/>
        <rFont val="Calibri"/>
        <family val="2"/>
        <scheme val="minor"/>
      </rPr>
      <t>Lead Time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</si>
  <si>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7. Is </t>
    </r>
    <r>
      <rPr>
        <b/>
        <sz val="12"/>
        <color theme="1"/>
        <rFont val="Calibri"/>
        <family val="2"/>
        <scheme val="minor"/>
      </rPr>
      <t>Release Frequency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</si>
  <si>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8. Is </t>
    </r>
    <r>
      <rPr>
        <b/>
        <sz val="12"/>
        <color theme="1"/>
        <rFont val="Calibri"/>
        <family val="2"/>
        <scheme val="minor"/>
      </rPr>
      <t>Defect Containment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</si>
  <si>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9. Is </t>
    </r>
    <r>
      <rPr>
        <b/>
        <sz val="12"/>
        <color theme="1"/>
        <rFont val="Calibri"/>
        <family val="2"/>
        <scheme val="minor"/>
      </rPr>
      <t>Defect Escapes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</si>
  <si>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10. Is </t>
    </r>
    <r>
      <rPr>
        <b/>
        <sz val="12"/>
        <color theme="1"/>
        <rFont val="Calibri"/>
        <family val="2"/>
        <scheme val="minor"/>
      </rPr>
      <t>Defect Resolution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</si>
  <si>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11. Is </t>
    </r>
    <r>
      <rPr>
        <b/>
        <sz val="12"/>
        <color theme="1"/>
        <rFont val="Calibri"/>
        <family val="2"/>
        <scheme val="minor"/>
      </rPr>
      <t xml:space="preserve">Automated Test Coverage </t>
    </r>
    <r>
      <rPr>
        <sz val="12"/>
        <color theme="1"/>
        <rFont val="Calibri"/>
        <family val="2"/>
        <scheme val="minor"/>
      </rPr>
      <t>a useful and effective measure?</t>
    </r>
  </si>
  <si>
    <r>
      <t xml:space="preserve">12. Is </t>
    </r>
    <r>
      <rPr>
        <b/>
        <sz val="12"/>
        <color theme="1"/>
        <rFont val="Calibri"/>
        <family val="2"/>
        <scheme val="minor"/>
      </rPr>
      <t>Mean Time to Detect (MTTD)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</si>
  <si>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t xml:space="preserve">13. Is </t>
    </r>
    <r>
      <rPr>
        <b/>
        <sz val="12"/>
        <color theme="1"/>
        <rFont val="Calibri"/>
        <family val="2"/>
        <scheme val="minor"/>
      </rPr>
      <t xml:space="preserve">Mean Time to Restore (MTTR) </t>
    </r>
    <r>
      <rPr>
        <sz val="12"/>
        <color theme="1"/>
        <rFont val="Calibri"/>
        <family val="2"/>
        <scheme val="minor"/>
      </rPr>
      <t xml:space="preserve"> a useful and effective measure?</t>
    </r>
  </si>
  <si>
    <r>
      <rPr>
        <b/>
        <sz val="11"/>
        <color theme="1"/>
        <rFont val="Calibri"/>
        <family val="2"/>
        <scheme val="minor"/>
      </rPr>
      <t xml:space="preserve">Measurement Information Needs for Continuous Iterative SW Development 
</t>
    </r>
    <r>
      <rPr>
        <sz val="11"/>
        <color theme="1"/>
        <rFont val="Calibri"/>
        <family val="2"/>
        <scheme val="minor"/>
      </rPr>
      <t xml:space="preserve">Interactive Survey of SMEs at PSM Users Group, September 2019
(Importance: 1. VH; 2; H; 3: M; 4: L)
</t>
    </r>
  </si>
  <si>
    <t>Acceleration</t>
  </si>
  <si>
    <t>Release Frequency</t>
  </si>
  <si>
    <t>Defect Containment</t>
  </si>
  <si>
    <t>Defect Escapes</t>
  </si>
  <si>
    <t>Defect Resolution</t>
  </si>
  <si>
    <t>Automated Test Coverage</t>
  </si>
  <si>
    <t>MTTD</t>
  </si>
  <si>
    <t>MTTR</t>
  </si>
  <si>
    <t>4: Least favorable
1: Most favorable</t>
  </si>
  <si>
    <r>
      <rPr>
        <b/>
        <sz val="11"/>
        <rFont val="Calibri"/>
        <family val="2"/>
        <scheme val="minor"/>
      </rPr>
      <t>Evaluation and Ranking of (Draft) PSM Agile Framework Measures</t>
    </r>
    <r>
      <rPr>
        <sz val="11"/>
        <color theme="1"/>
        <rFont val="Calibri"/>
        <family val="2"/>
        <scheme val="minor"/>
      </rPr>
      <t xml:space="preserve">
Interactive Survey of SMEs at PSM User's Group, Sep 2019
(Usefulness: 1-4; Effectiveness in Use: 1-4)</t>
    </r>
  </si>
  <si>
    <t>Rank: Usefulness</t>
  </si>
  <si>
    <t>Rank: Effectiveness</t>
  </si>
  <si>
    <t>Measure</t>
  </si>
  <si>
    <t>Work Unit Progress</t>
  </si>
  <si>
    <t>Process Efficiency - Speed</t>
  </si>
  <si>
    <t>Funtional Correctness</t>
  </si>
  <si>
    <t>Supportability - Maintainability - Reliability - Dependability - Process Effectiveness</t>
  </si>
  <si>
    <t>Process Effectiveness</t>
  </si>
  <si>
    <t>offset:</t>
  </si>
  <si>
    <t>Useful:</t>
  </si>
  <si>
    <t>Effective:</t>
  </si>
  <si>
    <t>Label</t>
  </si>
  <si>
    <t>Org:</t>
  </si>
  <si>
    <r>
      <rPr>
        <b/>
        <sz val="12"/>
        <color rgb="FF0070C0"/>
        <rFont val="Calibri"/>
        <family val="2"/>
        <scheme val="minor"/>
      </rPr>
      <t>Effectiveness</t>
    </r>
    <r>
      <rPr>
        <b/>
        <sz val="10"/>
        <color rgb="FF008000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Least favorable
Most favorable</t>
    </r>
  </si>
  <si>
    <r>
      <rPr>
        <b/>
        <sz val="12"/>
        <color rgb="FF008000"/>
        <rFont val="Calibri"/>
        <family val="2"/>
        <scheme val="minor"/>
      </rPr>
      <t>Usefulness</t>
    </r>
    <r>
      <rPr>
        <b/>
        <sz val="10"/>
        <color rgb="FF0070C0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>Least favorable
Most favorable</t>
    </r>
  </si>
  <si>
    <t>Rank</t>
  </si>
  <si>
    <r>
      <rPr>
        <b/>
        <sz val="12"/>
        <color theme="1"/>
        <rFont val="Calibri"/>
        <family val="2"/>
        <scheme val="minor"/>
      </rPr>
      <t>Evaluation and Ranking of (Draft) PSM Agile Framework Measures</t>
    </r>
    <r>
      <rPr>
        <sz val="11"/>
        <color theme="1"/>
        <rFont val="Calibri"/>
        <family val="2"/>
        <scheme val="minor"/>
      </rPr>
      <t xml:space="preserve">
Interactive Survey of SMEs at PSM User's Group, Sep 2019
(Usefulness: 1-4; Effectiveness in Use: 1-4)</t>
    </r>
  </si>
  <si>
    <t>Are new story points, features, or capabilities being delivered as committed?</t>
  </si>
  <si>
    <t>Do delivered products provide the expected functionality to users when needed?</t>
  </si>
  <si>
    <t>How much technical or mission debt exists in the backlog?</t>
  </si>
  <si>
    <t>Delivery vs. Committed?</t>
  </si>
  <si>
    <t>Provide Expected Functionality?</t>
  </si>
  <si>
    <t>Technical Debt in Backlog?</t>
  </si>
  <si>
    <t>Is the product correct? Does new code functionality work as expected?</t>
  </si>
  <si>
    <t>Is Product Correct?</t>
  </si>
  <si>
    <t>Does new code break previous functionality? (change failure rate, rollback)</t>
  </si>
  <si>
    <t>Change failure rate?</t>
  </si>
  <si>
    <t xml:space="preserve">How many defects escape the increment? </t>
  </si>
  <si>
    <t>How Many Defect Escapes?</t>
  </si>
  <si>
    <t xml:space="preserve">What is the quality of code deployed to the field? </t>
  </si>
  <si>
    <t>Fielded Code Quality?</t>
  </si>
  <si>
    <t xml:space="preserve">What is the reliability and availability of operational service capabilities? </t>
  </si>
  <si>
    <t>Operational Reliability?</t>
  </si>
  <si>
    <t>Field Bug Fix Speed?</t>
  </si>
  <si>
    <t xml:space="preserve">Are teams performing as productively as expected? </t>
  </si>
  <si>
    <t>Team Performance as Expected?</t>
  </si>
  <si>
    <t xml:space="preserve">How long does it take to deploy an identified feature/capability? </t>
  </si>
  <si>
    <t>How Long to Deploy a Capability?</t>
  </si>
  <si>
    <t xml:space="preserve">What is the frequency of product release or deployment? </t>
  </si>
  <si>
    <t>Frequency of Releases?</t>
  </si>
  <si>
    <t xml:space="preserve">How long does it take to release a viable product? </t>
  </si>
  <si>
    <t>Time to Release a Viable Product?</t>
  </si>
  <si>
    <t>How much of the testing is automated? How often do we perform automated testing?</t>
  </si>
  <si>
    <t>How Much Testing is Automated?</t>
  </si>
  <si>
    <t>Work Backlog</t>
  </si>
  <si>
    <t>Functional Correctness</t>
  </si>
  <si>
    <t>Reliability</t>
  </si>
  <si>
    <t>Process Efficiency</t>
  </si>
  <si>
    <t>Scoring:
4: Least favorable
...
1: Most favorable</t>
  </si>
  <si>
    <r>
      <rPr>
        <b/>
        <sz val="12"/>
        <color theme="1"/>
        <rFont val="Calibri"/>
        <family val="2"/>
        <scheme val="minor"/>
      </rPr>
      <t>Evaluation and Ranking of (Draft) PSM Agile Framework - Information Needs</t>
    </r>
    <r>
      <rPr>
        <sz val="11"/>
        <color theme="1"/>
        <rFont val="Calibri"/>
        <family val="2"/>
        <scheme val="minor"/>
      </rPr>
      <t xml:space="preserve">
Interactive Survey of SMEs at PSM User's Group, Sep 2019
(VH=1; H=2; M=3; L=4)</t>
    </r>
  </si>
  <si>
    <t>Organizationl Types: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</si>
</sst>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8000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008000"/>
      <name val="Calibri"/>
      <family val="2"/>
      <scheme val="minor"/>
    </font>
    <font>
      <sz val="10"/>
      <color theme="1"/>
      <name val="Segoe UI"/>
      <family val="2"/>
    </font>
    <font>
      <sz val="9"/>
      <color theme="1"/>
      <name val="Segoe UI"/>
      <family val="2"/>
    </font>
    <font>
      <b/>
      <sz val="11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8000"/>
      <name val="Calibri"/>
      <family val="2"/>
      <scheme val="minor"/>
    </font>
    <font>
      <b/>
      <sz val="12"/>
      <color rgb="FF008000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rgb="FF00990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0" fillId="35" borderId="0" xfId="0" applyFont="1" applyFill="1"/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0" fontId="16" fillId="0" borderId="13" xfId="0" applyFont="1" applyFill="1" applyBorder="1"/>
    <xf numFmtId="0" fontId="19" fillId="0" borderId="0" xfId="0" applyFont="1"/>
    <xf numFmtId="0" fontId="22" fillId="0" borderId="0" xfId="0" applyFont="1"/>
    <xf numFmtId="0" fontId="22" fillId="35" borderId="10" xfId="0" applyFont="1" applyFill="1" applyBorder="1" applyAlignment="1">
      <alignment textRotation="90" wrapText="1"/>
    </xf>
    <xf numFmtId="0" fontId="0" fillId="0" borderId="0" xfId="0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21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0" fillId="37" borderId="10" xfId="0" applyFont="1" applyFill="1" applyBorder="1"/>
    <xf numFmtId="0" fontId="0" fillId="0" borderId="10" xfId="0" applyFont="1" applyBorder="1"/>
    <xf numFmtId="0" fontId="0" fillId="37" borderId="21" xfId="0" applyFont="1" applyFill="1" applyBorder="1"/>
    <xf numFmtId="0" fontId="0" fillId="0" borderId="21" xfId="0" applyFont="1" applyBorder="1"/>
    <xf numFmtId="0" fontId="13" fillId="38" borderId="22" xfId="0" applyFont="1" applyFill="1" applyBorder="1"/>
    <xf numFmtId="0" fontId="0" fillId="0" borderId="23" xfId="0" applyFont="1" applyBorder="1"/>
    <xf numFmtId="0" fontId="0" fillId="0" borderId="18" xfId="0" applyFont="1" applyBorder="1"/>
    <xf numFmtId="0" fontId="0" fillId="35" borderId="10" xfId="0" applyFont="1" applyFill="1" applyBorder="1"/>
    <xf numFmtId="0" fontId="21" fillId="35" borderId="10" xfId="0" applyFont="1" applyFill="1" applyBorder="1" applyAlignment="1">
      <alignment vertical="top"/>
    </xf>
    <xf numFmtId="0" fontId="21" fillId="35" borderId="10" xfId="0" applyFont="1" applyFill="1" applyBorder="1" applyAlignment="1">
      <alignment vertical="top" wrapText="1"/>
    </xf>
    <xf numFmtId="0" fontId="0" fillId="35" borderId="10" xfId="0" applyFont="1" applyFill="1" applyBorder="1" applyAlignment="1">
      <alignment vertical="top"/>
    </xf>
    <xf numFmtId="0" fontId="0" fillId="35" borderId="10" xfId="0" applyFill="1" applyBorder="1" applyAlignment="1">
      <alignment vertical="top"/>
    </xf>
    <xf numFmtId="0" fontId="21" fillId="0" borderId="10" xfId="0" applyFont="1" applyBorder="1" applyAlignment="1">
      <alignment horizontal="right" wrapText="1"/>
    </xf>
    <xf numFmtId="0" fontId="21" fillId="0" borderId="10" xfId="0" applyFont="1" applyBorder="1" applyAlignment="1">
      <alignment horizontal="center" vertical="center" wrapText="1"/>
    </xf>
    <xf numFmtId="2" fontId="0" fillId="0" borderId="10" xfId="0" applyNumberFormat="1" applyBorder="1"/>
    <xf numFmtId="0" fontId="21" fillId="0" borderId="10" xfId="0" applyFont="1" applyBorder="1" applyAlignment="1">
      <alignment horizontal="center" wrapText="1"/>
    </xf>
    <xf numFmtId="0" fontId="22" fillId="35" borderId="20" xfId="0" applyFont="1" applyFill="1" applyBorder="1" applyAlignment="1">
      <alignment textRotation="90" wrapText="1"/>
    </xf>
    <xf numFmtId="0" fontId="0" fillId="0" borderId="28" xfId="0" applyBorder="1"/>
    <xf numFmtId="0" fontId="0" fillId="0" borderId="29" xfId="0" applyBorder="1"/>
    <xf numFmtId="0" fontId="21" fillId="0" borderId="28" xfId="0" applyFont="1" applyBorder="1" applyAlignment="1">
      <alignment horizontal="center" wrapText="1"/>
    </xf>
    <xf numFmtId="0" fontId="21" fillId="0" borderId="29" xfId="0" applyFont="1" applyBorder="1" applyAlignment="1">
      <alignment horizontal="center" wrapText="1"/>
    </xf>
    <xf numFmtId="0" fontId="21" fillId="0" borderId="28" xfId="0" applyFont="1" applyBorder="1" applyAlignment="1">
      <alignment horizontal="right" wrapText="1"/>
    </xf>
    <xf numFmtId="0" fontId="21" fillId="0" borderId="29" xfId="0" applyFont="1" applyBorder="1" applyAlignment="1">
      <alignment horizontal="right" wrapText="1"/>
    </xf>
    <xf numFmtId="2" fontId="0" fillId="0" borderId="28" xfId="0" applyNumberFormat="1" applyBorder="1"/>
    <xf numFmtId="2" fontId="0" fillId="0" borderId="29" xfId="0" applyNumberFormat="1" applyBorder="1"/>
    <xf numFmtId="2" fontId="0" fillId="0" borderId="30" xfId="0" applyNumberFormat="1" applyBorder="1"/>
    <xf numFmtId="2" fontId="0" fillId="0" borderId="31" xfId="0" applyNumberFormat="1" applyBorder="1"/>
    <xf numFmtId="2" fontId="0" fillId="0" borderId="32" xfId="0" applyNumberFormat="1" applyBorder="1"/>
    <xf numFmtId="2" fontId="0" fillId="0" borderId="29" xfId="0" applyNumberFormat="1" applyFill="1" applyBorder="1"/>
    <xf numFmtId="2" fontId="0" fillId="0" borderId="32" xfId="0" applyNumberFormat="1" applyFill="1" applyBorder="1"/>
    <xf numFmtId="0" fontId="20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1" fontId="0" fillId="0" borderId="10" xfId="0" applyNumberFormat="1" applyBorder="1" applyAlignment="1">
      <alignment horizontal="right"/>
    </xf>
    <xf numFmtId="1" fontId="0" fillId="0" borderId="10" xfId="0" applyNumberFormat="1" applyBorder="1"/>
    <xf numFmtId="0" fontId="30" fillId="0" borderId="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2" fillId="35" borderId="10" xfId="0" applyFont="1" applyFill="1" applyBorder="1" applyAlignment="1">
      <alignment horizontal="center" textRotation="90" wrapText="1"/>
    </xf>
    <xf numFmtId="0" fontId="23" fillId="41" borderId="34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23" fillId="40" borderId="33" xfId="0" applyFont="1" applyFill="1" applyBorder="1" applyAlignment="1">
      <alignment horizontal="center" vertical="center" wrapText="1"/>
    </xf>
    <xf numFmtId="0" fontId="23" fillId="40" borderId="34" xfId="0" applyFont="1" applyFill="1" applyBorder="1" applyAlignment="1">
      <alignment horizontal="center" vertical="center" wrapText="1"/>
    </xf>
    <xf numFmtId="0" fontId="23" fillId="40" borderId="35" xfId="0" applyFont="1" applyFill="1" applyBorder="1" applyAlignment="1">
      <alignment horizontal="center" vertical="center" wrapText="1"/>
    </xf>
    <xf numFmtId="0" fontId="23" fillId="41" borderId="33" xfId="0" applyFont="1" applyFill="1" applyBorder="1" applyAlignment="1">
      <alignment horizontal="center" vertical="center" wrapText="1"/>
    </xf>
    <xf numFmtId="0" fontId="23" fillId="41" borderId="34" xfId="0" applyFont="1" applyFill="1" applyBorder="1" applyAlignment="1">
      <alignment horizontal="center" vertical="center" wrapText="1"/>
    </xf>
    <xf numFmtId="0" fontId="23" fillId="41" borderId="3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23" fillId="33" borderId="25" xfId="0" applyFont="1" applyFill="1" applyBorder="1" applyAlignment="1">
      <alignment horizontal="center" vertical="center" wrapText="1"/>
    </xf>
    <xf numFmtId="0" fontId="23" fillId="33" borderId="26" xfId="0" applyFont="1" applyFill="1" applyBorder="1" applyAlignment="1">
      <alignment horizontal="center" vertical="center" wrapText="1"/>
    </xf>
    <xf numFmtId="0" fontId="23" fillId="33" borderId="27" xfId="0" applyFont="1" applyFill="1" applyBorder="1" applyAlignment="1">
      <alignment horizontal="center" vertical="center" wrapText="1"/>
    </xf>
    <xf numFmtId="0" fontId="23" fillId="39" borderId="25" xfId="0" applyFont="1" applyFill="1" applyBorder="1" applyAlignment="1">
      <alignment horizontal="center" vertical="center" wrapText="1"/>
    </xf>
    <xf numFmtId="0" fontId="23" fillId="39" borderId="26" xfId="0" applyFont="1" applyFill="1" applyBorder="1" applyAlignment="1">
      <alignment horizontal="center" vertical="center" wrapText="1"/>
    </xf>
    <xf numFmtId="0" fontId="23" fillId="39" borderId="27" xfId="0" applyFont="1" applyFill="1" applyBorder="1" applyAlignment="1">
      <alignment horizontal="center" vertical="center" wrapText="1"/>
    </xf>
    <xf numFmtId="0" fontId="22" fillId="35" borderId="12" xfId="0" applyFont="1" applyFill="1" applyBorder="1" applyAlignment="1">
      <alignment horizontal="center" textRotation="90" wrapText="1"/>
    </xf>
    <xf numFmtId="0" fontId="22" fillId="35" borderId="11" xfId="0" applyFont="1" applyFill="1" applyBorder="1" applyAlignment="1">
      <alignment horizontal="center" textRotation="90" wrapText="1"/>
    </xf>
    <xf numFmtId="0" fontId="28" fillId="0" borderId="0" xfId="0" applyFont="1"/>
    <xf numFmtId="0" fontId="22" fillId="35" borderId="12" xfId="0" applyFont="1" applyFill="1" applyBorder="1" applyAlignment="1">
      <alignment textRotation="90" wrapText="1"/>
    </xf>
    <xf numFmtId="0" fontId="0" fillId="0" borderId="4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1" xfId="0" applyBorder="1"/>
    <xf numFmtId="0" fontId="21" fillId="0" borderId="21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wrapText="1"/>
    </xf>
    <xf numFmtId="0" fontId="21" fillId="0" borderId="21" xfId="0" applyFont="1" applyBorder="1" applyAlignment="1">
      <alignment horizontal="right" wrapText="1"/>
    </xf>
    <xf numFmtId="2" fontId="0" fillId="0" borderId="21" xfId="0" applyNumberFormat="1" applyBorder="1"/>
    <xf numFmtId="2" fontId="0" fillId="0" borderId="49" xfId="0" applyNumberFormat="1" applyBorder="1"/>
    <xf numFmtId="0" fontId="22" fillId="42" borderId="10" xfId="0" applyFont="1" applyFill="1" applyBorder="1" applyAlignment="1">
      <alignment textRotation="90" wrapText="1"/>
    </xf>
    <xf numFmtId="0" fontId="0" fillId="42" borderId="0" xfId="0" applyFont="1" applyFill="1"/>
    <xf numFmtId="0" fontId="23" fillId="41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1" fillId="0" borderId="0" xfId="0" applyFont="1" applyBorder="1" applyAlignment="1">
      <alignment horizontal="right" wrapText="1"/>
    </xf>
    <xf numFmtId="0" fontId="0" fillId="0" borderId="0" xfId="0" applyFill="1" applyAlignment="1">
      <alignment horizontal="center"/>
    </xf>
    <xf numFmtId="0" fontId="0" fillId="0" borderId="50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51" xfId="0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0" applyFont="1" applyFill="1" applyBorder="1" applyAlignment="1">
      <alignment vertical="center" wrapText="1"/>
    </xf>
    <xf numFmtId="0" fontId="20" fillId="0" borderId="53" xfId="0" applyFont="1" applyBorder="1" applyAlignment="1">
      <alignment horizontal="center" vertical="center"/>
    </xf>
    <xf numFmtId="0" fontId="33" fillId="0" borderId="0" xfId="0" applyFont="1"/>
    <xf numFmtId="0" fontId="32" fillId="0" borderId="0" xfId="0" applyFont="1"/>
    <xf numFmtId="0" fontId="21" fillId="35" borderId="12" xfId="0" applyFont="1" applyFill="1" applyBorder="1" applyAlignment="1">
      <alignment vertical="top" wrapText="1"/>
    </xf>
    <xf numFmtId="0" fontId="22" fillId="35" borderId="21" xfId="0" applyFont="1" applyFill="1" applyBorder="1" applyAlignment="1">
      <alignment horizontal="center" textRotation="90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1" fillId="0" borderId="56" xfId="0" applyFont="1" applyBorder="1" applyAlignment="1">
      <alignment horizontal="right" wrapText="1"/>
    </xf>
    <xf numFmtId="2" fontId="0" fillId="0" borderId="56" xfId="0" applyNumberFormat="1" applyFill="1" applyBorder="1"/>
    <xf numFmtId="2" fontId="0" fillId="0" borderId="57" xfId="0" applyNumberFormat="1" applyFill="1" applyBorder="1"/>
    <xf numFmtId="0" fontId="22" fillId="35" borderId="55" xfId="0" applyFont="1" applyFill="1" applyBorder="1" applyAlignment="1">
      <alignment horizontal="center" textRotation="90" wrapText="1"/>
    </xf>
    <xf numFmtId="0" fontId="22" fillId="35" borderId="54" xfId="0" applyFont="1" applyFill="1" applyBorder="1" applyAlignment="1">
      <alignment horizontal="center" textRotation="90" wrapText="1"/>
    </xf>
    <xf numFmtId="0" fontId="26" fillId="36" borderId="28" xfId="0" applyFont="1" applyFill="1" applyBorder="1" applyAlignment="1">
      <alignment vertical="top"/>
    </xf>
    <xf numFmtId="0" fontId="27" fillId="36" borderId="29" xfId="0" applyFont="1" applyFill="1" applyBorder="1" applyAlignment="1">
      <alignment vertical="top"/>
    </xf>
    <xf numFmtId="0" fontId="0" fillId="0" borderId="58" xfId="0" applyBorder="1"/>
    <xf numFmtId="0" fontId="0" fillId="0" borderId="51" xfId="0" applyBorder="1"/>
    <xf numFmtId="0" fontId="0" fillId="0" borderId="51" xfId="0" quotePrefix="1" applyBorder="1"/>
    <xf numFmtId="0" fontId="0" fillId="0" borderId="59" xfId="0" applyBorder="1"/>
    <xf numFmtId="0" fontId="0" fillId="0" borderId="60" xfId="0" applyBorder="1"/>
    <xf numFmtId="0" fontId="23" fillId="0" borderId="61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2" fontId="0" fillId="0" borderId="12" xfId="0" applyNumberFormat="1" applyFill="1" applyBorder="1"/>
    <xf numFmtId="2" fontId="0" fillId="0" borderId="62" xfId="0" applyNumberFormat="1" applyFill="1" applyBorder="1"/>
    <xf numFmtId="0" fontId="27" fillId="36" borderId="12" xfId="0" applyFont="1" applyFill="1" applyBorder="1" applyAlignment="1">
      <alignment vertical="top"/>
    </xf>
    <xf numFmtId="0" fontId="0" fillId="0" borderId="52" xfId="0" applyBorder="1"/>
    <xf numFmtId="0" fontId="23" fillId="0" borderId="28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0" fillId="44" borderId="0" xfId="0" applyFill="1"/>
    <xf numFmtId="0" fontId="23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right" wrapText="1"/>
    </xf>
    <xf numFmtId="0" fontId="21" fillId="0" borderId="0" xfId="0" applyFont="1" applyBorder="1" applyAlignment="1">
      <alignment horizontal="right" vertical="center" wrapText="1"/>
    </xf>
    <xf numFmtId="0" fontId="23" fillId="0" borderId="58" xfId="0" applyFont="1" applyFill="1" applyBorder="1" applyAlignment="1">
      <alignment vertical="center" wrapText="1"/>
    </xf>
    <xf numFmtId="0" fontId="23" fillId="0" borderId="51" xfId="0" applyFont="1" applyFill="1" applyBorder="1" applyAlignment="1">
      <alignment vertical="center" wrapText="1"/>
    </xf>
    <xf numFmtId="0" fontId="0" fillId="0" borderId="41" xfId="0" applyBorder="1" applyAlignment="1">
      <alignment horizontal="center" wrapText="1"/>
    </xf>
    <xf numFmtId="0" fontId="35" fillId="0" borderId="28" xfId="0" applyFont="1" applyBorder="1" applyAlignment="1">
      <alignment horizontal="center" wrapText="1"/>
    </xf>
    <xf numFmtId="0" fontId="35" fillId="0" borderId="29" xfId="0" applyFont="1" applyBorder="1" applyAlignment="1">
      <alignment horizontal="center" wrapText="1"/>
    </xf>
    <xf numFmtId="0" fontId="35" fillId="0" borderId="12" xfId="0" applyFont="1" applyBorder="1" applyAlignment="1">
      <alignment horizontal="center" wrapText="1"/>
    </xf>
    <xf numFmtId="0" fontId="36" fillId="40" borderId="28" xfId="0" applyFont="1" applyFill="1" applyBorder="1" applyAlignment="1">
      <alignment horizontal="center" wrapText="1"/>
    </xf>
    <xf numFmtId="0" fontId="37" fillId="0" borderId="29" xfId="0" applyFont="1" applyBorder="1" applyAlignment="1">
      <alignment horizontal="center" wrapText="1"/>
    </xf>
    <xf numFmtId="0" fontId="37" fillId="0" borderId="28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0" fontId="30" fillId="40" borderId="29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right" wrapText="1"/>
    </xf>
    <xf numFmtId="0" fontId="23" fillId="36" borderId="39" xfId="0" applyFont="1" applyFill="1" applyBorder="1" applyAlignment="1">
      <alignment horizontal="center" vertical="center" wrapText="1"/>
    </xf>
    <xf numFmtId="0" fontId="23" fillId="36" borderId="41" xfId="0" applyFont="1" applyFill="1" applyBorder="1" applyAlignment="1">
      <alignment horizontal="center" vertical="center" wrapText="1"/>
    </xf>
    <xf numFmtId="0" fontId="23" fillId="36" borderId="40" xfId="0" applyFont="1" applyFill="1" applyBorder="1" applyAlignment="1">
      <alignment horizontal="center" vertical="center" wrapText="1"/>
    </xf>
    <xf numFmtId="0" fontId="23" fillId="33" borderId="5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38" xfId="0" applyFont="1" applyFill="1" applyBorder="1" applyAlignment="1">
      <alignment horizontal="center" vertical="center" wrapText="1"/>
    </xf>
    <xf numFmtId="0" fontId="0" fillId="47" borderId="39" xfId="0" applyFill="1" applyBorder="1" applyAlignment="1">
      <alignment horizontal="center" wrapText="1"/>
    </xf>
    <xf numFmtId="0" fontId="0" fillId="47" borderId="40" xfId="0" applyFill="1" applyBorder="1" applyAlignment="1">
      <alignment horizontal="center" wrapText="1"/>
    </xf>
    <xf numFmtId="0" fontId="0" fillId="47" borderId="41" xfId="0" applyFill="1" applyBorder="1" applyAlignment="1">
      <alignment horizontal="center" wrapText="1"/>
    </xf>
    <xf numFmtId="0" fontId="30" fillId="0" borderId="0" xfId="0" applyFont="1" applyFill="1" applyBorder="1" applyAlignment="1">
      <alignment horizontal="right" wrapText="1"/>
    </xf>
    <xf numFmtId="0" fontId="31" fillId="0" borderId="0" xfId="0" applyFont="1" applyFill="1" applyBorder="1" applyAlignment="1">
      <alignment horizontal="right" wrapText="1"/>
    </xf>
    <xf numFmtId="0" fontId="18" fillId="0" borderId="0" xfId="0" applyFont="1" applyAlignment="1"/>
    <xf numFmtId="0" fontId="0" fillId="47" borderId="0" xfId="0" applyFill="1"/>
    <xf numFmtId="0" fontId="16" fillId="48" borderId="10" xfId="0" applyFont="1" applyFill="1" applyBorder="1" applyAlignment="1">
      <alignment horizontal="center"/>
    </xf>
    <xf numFmtId="0" fontId="16" fillId="48" borderId="10" xfId="0" applyFont="1" applyFill="1" applyBorder="1" applyAlignment="1">
      <alignment horizontal="center" wrapText="1"/>
    </xf>
    <xf numFmtId="0" fontId="24" fillId="47" borderId="0" xfId="0" applyFont="1" applyFill="1" applyAlignment="1">
      <alignment horizontal="center" vertical="center" textRotation="90" wrapText="1"/>
    </xf>
    <xf numFmtId="0" fontId="24" fillId="47" borderId="0" xfId="0" applyFont="1" applyFill="1" applyAlignment="1">
      <alignment horizontal="right"/>
    </xf>
    <xf numFmtId="0" fontId="16" fillId="48" borderId="10" xfId="0" applyFont="1" applyFill="1" applyBorder="1"/>
    <xf numFmtId="0" fontId="16" fillId="48" borderId="18" xfId="0" applyFont="1" applyFill="1" applyBorder="1"/>
    <xf numFmtId="0" fontId="0" fillId="47" borderId="10" xfId="0" applyFill="1" applyBorder="1"/>
    <xf numFmtId="0" fontId="41" fillId="47" borderId="0" xfId="0" applyFont="1" applyFill="1"/>
    <xf numFmtId="0" fontId="16" fillId="48" borderId="12" xfId="0" applyFont="1" applyFill="1" applyBorder="1"/>
    <xf numFmtId="0" fontId="24" fillId="47" borderId="0" xfId="0" applyFont="1" applyFill="1" applyAlignment="1">
      <alignment horizontal="center"/>
    </xf>
    <xf numFmtId="0" fontId="18" fillId="47" borderId="0" xfId="0" applyFont="1" applyFill="1"/>
    <xf numFmtId="0" fontId="40" fillId="47" borderId="0" xfId="0" applyFont="1" applyFill="1" applyAlignment="1">
      <alignment horizontal="left"/>
    </xf>
    <xf numFmtId="0" fontId="18" fillId="47" borderId="0" xfId="0" applyFont="1" applyFill="1" applyAlignment="1"/>
    <xf numFmtId="0" fontId="16" fillId="48" borderId="12" xfId="0" applyFont="1" applyFill="1" applyBorder="1" applyAlignment="1">
      <alignment horizontal="center"/>
    </xf>
    <xf numFmtId="0" fontId="16" fillId="48" borderId="21" xfId="0" applyFont="1" applyFill="1" applyBorder="1" applyAlignment="1">
      <alignment horizontal="center"/>
    </xf>
    <xf numFmtId="0" fontId="16" fillId="48" borderId="11" xfId="0" applyFont="1" applyFill="1" applyBorder="1" applyAlignment="1">
      <alignment horizontal="center"/>
    </xf>
    <xf numFmtId="0" fontId="0" fillId="45" borderId="25" xfId="0" applyFill="1" applyBorder="1"/>
    <xf numFmtId="0" fontId="0" fillId="45" borderId="27" xfId="0" applyFill="1" applyBorder="1"/>
    <xf numFmtId="0" fontId="0" fillId="45" borderId="30" xfId="0" applyFill="1" applyBorder="1"/>
    <xf numFmtId="0" fontId="0" fillId="45" borderId="32" xfId="0" applyFill="1" applyBorder="1"/>
    <xf numFmtId="9" fontId="0" fillId="47" borderId="0" xfId="42" applyFont="1" applyFill="1"/>
    <xf numFmtId="9" fontId="1" fillId="47" borderId="0" xfId="42" applyFont="1" applyFill="1" applyAlignment="1">
      <alignment horizontal="right"/>
    </xf>
    <xf numFmtId="9" fontId="42" fillId="47" borderId="0" xfId="42" applyFont="1" applyFill="1"/>
    <xf numFmtId="0" fontId="0" fillId="49" borderId="25" xfId="0" applyFill="1" applyBorder="1"/>
    <xf numFmtId="0" fontId="0" fillId="49" borderId="27" xfId="0" applyFill="1" applyBorder="1"/>
    <xf numFmtId="0" fontId="0" fillId="49" borderId="30" xfId="0" applyFill="1" applyBorder="1"/>
    <xf numFmtId="0" fontId="0" fillId="49" borderId="32" xfId="0" applyFill="1" applyBorder="1"/>
    <xf numFmtId="0" fontId="0" fillId="34" borderId="25" xfId="0" applyFill="1" applyBorder="1"/>
    <xf numFmtId="0" fontId="0" fillId="34" borderId="27" xfId="0" applyFill="1" applyBorder="1"/>
    <xf numFmtId="0" fontId="0" fillId="34" borderId="30" xfId="0" applyFill="1" applyBorder="1"/>
    <xf numFmtId="0" fontId="0" fillId="34" borderId="32" xfId="0" applyFill="1" applyBorder="1"/>
    <xf numFmtId="0" fontId="0" fillId="43" borderId="25" xfId="0" applyFill="1" applyBorder="1"/>
    <xf numFmtId="0" fontId="0" fillId="43" borderId="27" xfId="0" applyFill="1" applyBorder="1"/>
    <xf numFmtId="0" fontId="0" fillId="43" borderId="30" xfId="0" applyFill="1" applyBorder="1"/>
    <xf numFmtId="0" fontId="0" fillId="43" borderId="32" xfId="0" applyFill="1" applyBorder="1"/>
    <xf numFmtId="0" fontId="38" fillId="0" borderId="0" xfId="0" applyFont="1" applyFill="1" applyBorder="1" applyAlignment="1">
      <alignment horizontal="right" wrapText="1"/>
    </xf>
    <xf numFmtId="0" fontId="0" fillId="40" borderId="10" xfId="0" applyFill="1" applyBorder="1"/>
    <xf numFmtId="0" fontId="0" fillId="0" borderId="53" xfId="0" applyBorder="1"/>
    <xf numFmtId="0" fontId="23" fillId="33" borderId="42" xfId="0" applyFont="1" applyFill="1" applyBorder="1" applyAlignment="1">
      <alignment horizontal="center" vertical="center" wrapText="1"/>
    </xf>
    <xf numFmtId="0" fontId="23" fillId="33" borderId="43" xfId="0" applyFont="1" applyFill="1" applyBorder="1" applyAlignment="1">
      <alignment horizontal="center" vertical="center" wrapText="1"/>
    </xf>
    <xf numFmtId="0" fontId="23" fillId="33" borderId="44" xfId="0" applyFont="1" applyFill="1" applyBorder="1" applyAlignment="1">
      <alignment horizontal="center" vertical="center" wrapText="1"/>
    </xf>
    <xf numFmtId="0" fontId="23" fillId="36" borderId="39" xfId="0" applyFont="1" applyFill="1" applyBorder="1" applyAlignment="1">
      <alignment horizontal="center"/>
    </xf>
    <xf numFmtId="0" fontId="23" fillId="36" borderId="40" xfId="0" applyFont="1" applyFill="1" applyBorder="1" applyAlignment="1">
      <alignment horizontal="center"/>
    </xf>
    <xf numFmtId="0" fontId="23" fillId="36" borderId="41" xfId="0" applyFont="1" applyFill="1" applyBorder="1" applyAlignment="1">
      <alignment horizontal="center"/>
    </xf>
    <xf numFmtId="0" fontId="23" fillId="36" borderId="24" xfId="0" applyFont="1" applyFill="1" applyBorder="1" applyAlignment="1">
      <alignment wrapText="1"/>
    </xf>
    <xf numFmtId="0" fontId="23" fillId="36" borderId="39" xfId="0" applyFont="1" applyFill="1" applyBorder="1" applyAlignment="1">
      <alignment horizontal="center" wrapText="1"/>
    </xf>
    <xf numFmtId="0" fontId="23" fillId="36" borderId="40" xfId="0" applyFont="1" applyFill="1" applyBorder="1" applyAlignment="1">
      <alignment horizontal="center" wrapText="1"/>
    </xf>
    <xf numFmtId="0" fontId="23" fillId="36" borderId="24" xfId="0" applyFont="1" applyFill="1" applyBorder="1" applyAlignment="1">
      <alignment horizontal="center" wrapText="1"/>
    </xf>
    <xf numFmtId="0" fontId="23" fillId="36" borderId="41" xfId="0" applyFont="1" applyFill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9" fillId="0" borderId="0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44" fillId="0" borderId="0" xfId="0" applyFont="1" applyBorder="1" applyAlignment="1">
      <alignment horizontal="right" wrapText="1"/>
    </xf>
    <xf numFmtId="0" fontId="46" fillId="0" borderId="0" xfId="0" applyFont="1" applyBorder="1" applyAlignment="1">
      <alignment horizontal="right" wrapText="1"/>
    </xf>
    <xf numFmtId="0" fontId="47" fillId="0" borderId="0" xfId="0" applyFont="1" applyBorder="1" applyAlignment="1">
      <alignment horizontal="right" wrapText="1"/>
    </xf>
    <xf numFmtId="0" fontId="48" fillId="0" borderId="0" xfId="0" applyFont="1" applyBorder="1" applyAlignment="1">
      <alignment horizontal="right" wrapText="1"/>
    </xf>
    <xf numFmtId="0" fontId="22" fillId="46" borderId="20" xfId="0" applyFont="1" applyFill="1" applyBorder="1" applyAlignment="1">
      <alignment horizontal="center" wrapText="1"/>
    </xf>
    <xf numFmtId="0" fontId="16" fillId="36" borderId="20" xfId="0" applyFont="1" applyFill="1" applyBorder="1" applyAlignment="1">
      <alignment horizontal="center" vertical="center" wrapText="1"/>
    </xf>
    <xf numFmtId="0" fontId="22" fillId="46" borderId="13" xfId="0" applyFont="1" applyFill="1" applyBorder="1" applyAlignment="1">
      <alignment horizontal="center" wrapText="1"/>
    </xf>
    <xf numFmtId="0" fontId="22" fillId="46" borderId="65" xfId="0" applyFont="1" applyFill="1" applyBorder="1" applyAlignment="1">
      <alignment horizontal="center" wrapText="1"/>
    </xf>
    <xf numFmtId="0" fontId="22" fillId="46" borderId="66" xfId="0" applyFont="1" applyFill="1" applyBorder="1" applyAlignment="1">
      <alignment horizontal="center" wrapText="1"/>
    </xf>
    <xf numFmtId="0" fontId="16" fillId="36" borderId="64" xfId="0" applyFont="1" applyFill="1" applyBorder="1" applyAlignment="1">
      <alignment horizontal="center" vertical="center" wrapText="1"/>
    </xf>
    <xf numFmtId="0" fontId="22" fillId="46" borderId="67" xfId="0" applyFont="1" applyFill="1" applyBorder="1" applyAlignment="1">
      <alignment horizont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6" fillId="36" borderId="33" xfId="0" applyFont="1" applyFill="1" applyBorder="1" applyAlignment="1">
      <alignment horizontal="center" vertical="center" wrapText="1"/>
    </xf>
    <xf numFmtId="0" fontId="16" fillId="36" borderId="35" xfId="0" applyFont="1" applyFill="1" applyBorder="1" applyAlignment="1">
      <alignment horizontal="center" vertical="center" wrapText="1"/>
    </xf>
    <xf numFmtId="0" fontId="16" fillId="36" borderId="34" xfId="0" applyFont="1" applyFill="1" applyBorder="1" applyAlignment="1">
      <alignment horizontal="center" vertical="center" wrapText="1"/>
    </xf>
    <xf numFmtId="0" fontId="16" fillId="36" borderId="68" xfId="0" applyFont="1" applyFill="1" applyBorder="1" applyAlignment="1">
      <alignment horizontal="center" vertical="center" wrapText="1"/>
    </xf>
    <xf numFmtId="0" fontId="16" fillId="36" borderId="61" xfId="0" applyFont="1" applyFill="1" applyBorder="1" applyAlignment="1">
      <alignment horizontal="center" vertical="center" wrapText="1"/>
    </xf>
    <xf numFmtId="0" fontId="30" fillId="40" borderId="28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ill>
        <patternFill>
          <bgColor rgb="FFFF9999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8"/>
        </patternFill>
      </fill>
    </dxf>
    <dxf>
      <fill>
        <patternFill>
          <bgColor rgb="FFFF9999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8"/>
        </patternFill>
      </fill>
    </dxf>
    <dxf>
      <fill>
        <patternFill>
          <bgColor rgb="FFFF9999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8"/>
        </patternFill>
      </fill>
    </dxf>
    <dxf>
      <fill>
        <patternFill>
          <bgColor rgb="FFFF9999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8"/>
        </patternFill>
      </fill>
    </dxf>
    <dxf>
      <fill>
        <patternFill>
          <bgColor rgb="FFFF9999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8"/>
        </patternFill>
      </fill>
    </dxf>
    <dxf>
      <fill>
        <patternFill>
          <bgColor rgb="FFFF9999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8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8000"/>
      <color rgb="FF009900"/>
      <color rgb="FFFF9999"/>
      <color rgb="FFFFCCCC"/>
      <color rgb="FFCCCCFF"/>
      <color rgb="FF33CC33"/>
      <color rgb="FF99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Drive/NDIA/NDIA%20SED/DevOps_SW_DSB/Metrics/MeasuresSurvey_INCOSE_PSM/NDIA-PSM-INCOSE-SERC_DSB_SW_AnalysisReports%20-%20Framewor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nfig"/>
      <sheetName val="RatingXref"/>
      <sheetName val="SurveyInput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coreHiLo4" displayName="tblScoreHiLo4" ref="G2:G6" totalsRowShown="0" headerRowDxfId="68" headerRowBorderDxfId="67" tableBorderDxfId="66" totalsRowBorderDxfId="65">
  <autoFilter ref="G2:G6" xr:uid="{00000000-0009-0000-0100-000001000000}"/>
  <tableColumns count="1">
    <tableColumn id="1" xr3:uid="{00000000-0010-0000-0000-000001000000}" name="Score" dataDxfId="6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UsefulEffective" displayName="tblUsefulEffective" ref="I2:I10" totalsRowShown="0" headerRowDxfId="63" headerRowBorderDxfId="62" tableBorderDxfId="61" totalsRowBorderDxfId="60">
  <autoFilter ref="I2:I10" xr:uid="{00000000-0009-0000-0100-000002000000}"/>
  <tableColumns count="1">
    <tableColumn id="1" xr3:uid="{00000000-0010-0000-0100-000001000000}" name="ScoreUseful" dataDxfId="5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Expert" displayName="tblExpert" ref="E2:E7" totalsRowShown="0">
  <autoFilter ref="E2:E7" xr:uid="{00000000-0009-0000-0100-000003000000}"/>
  <tableColumns count="1">
    <tableColumn id="1" xr3:uid="{00000000-0010-0000-0200-000001000000}" name="Exper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OrgType" displayName="tblOrgType" ref="A2:A7" totalsRowShown="0">
  <autoFilter ref="A2:A7" xr:uid="{00000000-0009-0000-0100-000004000000}"/>
  <tableColumns count="1">
    <tableColumn id="1" xr3:uid="{00000000-0010-0000-0300-000001000000}" name="OrgTyp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blRole" displayName="tblRole" ref="C2:C10" totalsRowShown="0" dataDxfId="58">
  <autoFilter ref="C2:C10" xr:uid="{00000000-0009-0000-0100-000006000000}"/>
  <tableColumns count="1">
    <tableColumn id="1" xr3:uid="{00000000-0010-0000-0400-000001000000}" name="Role" dataDxfId="5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tblUsefulness" displayName="tblUsefulness" ref="K2:K6" totalsRowShown="0" headerRowDxfId="56" headerRowBorderDxfId="55" tableBorderDxfId="54" totalsRowBorderDxfId="53">
  <autoFilter ref="K2:K6" xr:uid="{00000000-0009-0000-0100-000009000000}"/>
  <tableColumns count="1">
    <tableColumn id="1" xr3:uid="{00000000-0010-0000-0500-000001000000}" name="Usefulne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tblEffectiveness" displayName="tblEffectiveness" ref="M2:M6" totalsRowShown="0" tableBorderDxfId="52">
  <autoFilter ref="M2:M6" xr:uid="{00000000-0009-0000-0100-00000A000000}"/>
  <tableColumns count="1">
    <tableColumn id="1" xr3:uid="{00000000-0010-0000-0600-000001000000}" name="Effectivenes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75"/>
  <sheetViews>
    <sheetView topLeftCell="A19" zoomScale="60" zoomScaleNormal="60" workbookViewId="0">
      <selection activeCell="AX23" sqref="AX23"/>
    </sheetView>
  </sheetViews>
  <sheetFormatPr defaultRowHeight="15" x14ac:dyDescent="0.25"/>
  <cols>
    <col min="1" max="1" width="29.42578125" customWidth="1"/>
    <col min="2" max="2" width="16" customWidth="1"/>
    <col min="3" max="3" width="17.42578125" customWidth="1"/>
    <col min="4" max="4" width="16" customWidth="1"/>
    <col min="5" max="5" width="17.42578125" customWidth="1"/>
    <col min="6" max="9" width="16" customWidth="1"/>
    <col min="10" max="10" width="16.5703125" customWidth="1"/>
    <col min="11" max="11" width="17.85546875" customWidth="1"/>
    <col min="12" max="13" width="17.7109375" customWidth="1"/>
    <col min="14" max="14" width="18.85546875" customWidth="1"/>
    <col min="15" max="15" width="19.85546875" customWidth="1"/>
    <col min="16" max="16" width="17.7109375" customWidth="1"/>
    <col min="17" max="17" width="10.42578125" customWidth="1"/>
    <col min="18" max="18" width="30" customWidth="1"/>
    <col min="19" max="19" width="9.7109375" customWidth="1"/>
    <col min="20" max="24" width="8.7109375" customWidth="1"/>
    <col min="25" max="25" width="9.7109375" customWidth="1"/>
    <col min="26" max="26" width="9.5703125" customWidth="1"/>
    <col min="27" max="36" width="8.7109375" customWidth="1"/>
    <col min="37" max="37" width="9.5703125" customWidth="1"/>
    <col min="38" max="38" width="9.140625" customWidth="1"/>
    <col min="39" max="42" width="8.7109375" customWidth="1"/>
    <col min="43" max="43" width="9.42578125" customWidth="1"/>
    <col min="44" max="44" width="21.42578125" customWidth="1"/>
    <col min="45" max="45" width="28.28515625" customWidth="1"/>
    <col min="47" max="47" width="22" customWidth="1"/>
    <col min="48" max="59" width="15.85546875" customWidth="1"/>
    <col min="60" max="60" width="20.85546875" customWidth="1"/>
  </cols>
  <sheetData>
    <row r="1" spans="45:60" ht="15.75" thickBot="1" x14ac:dyDescent="0.3"/>
    <row r="2" spans="45:60" ht="47.25" customHeight="1" thickBot="1" x14ac:dyDescent="0.3">
      <c r="AV2" s="66" t="s">
        <v>246</v>
      </c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147"/>
    </row>
    <row r="3" spans="45:60" ht="64.5" customHeight="1" thickBot="1" x14ac:dyDescent="0.3">
      <c r="AU3" s="18" t="s">
        <v>113</v>
      </c>
      <c r="AV3" s="214" t="str">
        <f>S20</f>
        <v>Work Unit Progress</v>
      </c>
      <c r="AW3" s="215" t="str">
        <f>U20</f>
        <v>Process Efficiency - Speed</v>
      </c>
      <c r="AX3" s="216"/>
      <c r="AY3" s="216"/>
      <c r="AZ3" s="216"/>
      <c r="BA3" s="218"/>
      <c r="BB3" s="211" t="str">
        <f>AE20</f>
        <v>Funtional Correctness</v>
      </c>
      <c r="BC3" s="212"/>
      <c r="BD3" s="213"/>
      <c r="BE3" s="217" t="str">
        <f>AK20</f>
        <v>Process Effectiveness</v>
      </c>
      <c r="BF3" s="215" t="str">
        <f>AM20</f>
        <v>Supportability - Maintainability - Reliability - Dependability - Process Effectiveness</v>
      </c>
      <c r="BG3" s="216"/>
    </row>
    <row r="4" spans="45:60" ht="42.75" customHeight="1" thickBot="1" x14ac:dyDescent="0.3">
      <c r="AT4" s="12"/>
      <c r="AU4" s="18" t="s">
        <v>232</v>
      </c>
      <c r="AV4" s="208" t="s">
        <v>126</v>
      </c>
      <c r="AW4" s="209" t="s">
        <v>127</v>
      </c>
      <c r="AX4" s="209" t="s">
        <v>220</v>
      </c>
      <c r="AY4" s="209" t="s">
        <v>65</v>
      </c>
      <c r="AZ4" s="209" t="s">
        <v>64</v>
      </c>
      <c r="BA4" s="209" t="s">
        <v>221</v>
      </c>
      <c r="BB4" s="209" t="s">
        <v>222</v>
      </c>
      <c r="BC4" s="209" t="s">
        <v>223</v>
      </c>
      <c r="BD4" s="209" t="s">
        <v>224</v>
      </c>
      <c r="BE4" s="209" t="s">
        <v>225</v>
      </c>
      <c r="BF4" s="209" t="s">
        <v>226</v>
      </c>
      <c r="BG4" s="210" t="s">
        <v>227</v>
      </c>
    </row>
    <row r="5" spans="45:60" ht="67.5" customHeight="1" x14ac:dyDescent="0.25">
      <c r="AT5" s="12"/>
      <c r="AU5" s="166" t="s">
        <v>244</v>
      </c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</row>
    <row r="6" spans="45:60" x14ac:dyDescent="0.25">
      <c r="AT6" s="12"/>
      <c r="AU6" s="205" t="s">
        <v>245</v>
      </c>
      <c r="AV6" s="4">
        <f>S28</f>
        <v>8</v>
      </c>
      <c r="AW6" s="4">
        <f>U28</f>
        <v>6</v>
      </c>
      <c r="AX6" s="4">
        <f>W28</f>
        <v>10</v>
      </c>
      <c r="AY6" s="206">
        <f>Y28</f>
        <v>4</v>
      </c>
      <c r="AZ6" s="206">
        <f>AA28</f>
        <v>3</v>
      </c>
      <c r="BA6" s="4">
        <f>AC28</f>
        <v>12</v>
      </c>
      <c r="BB6" s="206">
        <f>AE28</f>
        <v>2</v>
      </c>
      <c r="BC6" s="206">
        <f>AG28</f>
        <v>1</v>
      </c>
      <c r="BD6" s="206">
        <f>AI28</f>
        <v>5</v>
      </c>
      <c r="BE6" s="4">
        <f>AK28</f>
        <v>9</v>
      </c>
      <c r="BF6" s="4">
        <f>AM28</f>
        <v>11</v>
      </c>
      <c r="BG6" s="4">
        <f>AO28</f>
        <v>7</v>
      </c>
    </row>
    <row r="7" spans="45:60" x14ac:dyDescent="0.25">
      <c r="AT7" s="12"/>
      <c r="AU7" s="15" t="s">
        <v>80</v>
      </c>
      <c r="AV7" s="54">
        <f t="array" ref="AV7:AV11">S30:S34</f>
        <v>34</v>
      </c>
      <c r="AW7" s="54">
        <f t="array" ref="AW7:AW11">U30:U34</f>
        <v>36</v>
      </c>
      <c r="AX7" s="54">
        <f t="array" ref="AX7:AX11">W30:W34</f>
        <v>35</v>
      </c>
      <c r="AY7" s="54">
        <f t="array" ref="AY7:AY11">Y30:Y34</f>
        <v>36</v>
      </c>
      <c r="AZ7" s="54">
        <f t="array" ref="AZ7:AZ11">AA30:AA34</f>
        <v>35</v>
      </c>
      <c r="BA7" s="54">
        <f t="array" ref="BA7:BA11">AC30:AC34</f>
        <v>35</v>
      </c>
      <c r="BB7" s="54">
        <f t="array" ref="BB7:BB11">AE30:AE34</f>
        <v>34</v>
      </c>
      <c r="BC7" s="54">
        <f t="array" ref="BC7:BC11">AG30:AG34</f>
        <v>35</v>
      </c>
      <c r="BD7" s="54">
        <f t="array" ref="BD7:BD11">AI30:AI34</f>
        <v>33</v>
      </c>
      <c r="BE7" s="54">
        <f t="array" ref="BE7:BE11">AK30:AK34</f>
        <v>34</v>
      </c>
      <c r="BF7" s="54">
        <f t="array" ref="BF7:BF11">AM30:AM34</f>
        <v>36</v>
      </c>
      <c r="BG7" s="54">
        <f t="array" ref="BG7:BG11">AO30:AO34</f>
        <v>33</v>
      </c>
    </row>
    <row r="8" spans="45:60" x14ac:dyDescent="0.25">
      <c r="AT8" s="12"/>
      <c r="AU8" s="15" t="s">
        <v>5</v>
      </c>
      <c r="AV8" s="35">
        <v>2.3529411764705883</v>
      </c>
      <c r="AW8" s="35">
        <v>2.1944444444444446</v>
      </c>
      <c r="AX8" s="35">
        <v>2.9142857142857141</v>
      </c>
      <c r="AY8" s="35">
        <v>1.9444444444444444</v>
      </c>
      <c r="AZ8" s="35">
        <v>1.9428571428571428</v>
      </c>
      <c r="BA8" s="35">
        <v>3.1428571428571428</v>
      </c>
      <c r="BB8" s="35">
        <v>1.8823529411764706</v>
      </c>
      <c r="BC8" s="35">
        <v>1.6</v>
      </c>
      <c r="BD8" s="35">
        <v>1.9090909090909092</v>
      </c>
      <c r="BE8" s="35">
        <v>2.4411764705882355</v>
      </c>
      <c r="BF8" s="35">
        <v>2.8333333333333335</v>
      </c>
      <c r="BG8" s="35">
        <v>2.1212121212121211</v>
      </c>
      <c r="BH8" s="17"/>
    </row>
    <row r="9" spans="45:60" x14ac:dyDescent="0.25">
      <c r="AU9" s="15" t="s">
        <v>6</v>
      </c>
      <c r="AV9" s="35">
        <v>2</v>
      </c>
      <c r="AW9" s="35">
        <v>2</v>
      </c>
      <c r="AX9" s="35">
        <v>3</v>
      </c>
      <c r="AY9" s="35">
        <v>2</v>
      </c>
      <c r="AZ9" s="35">
        <v>2</v>
      </c>
      <c r="BA9" s="35">
        <v>3</v>
      </c>
      <c r="BB9" s="35">
        <v>2</v>
      </c>
      <c r="BC9" s="35">
        <v>2</v>
      </c>
      <c r="BD9" s="35">
        <v>2</v>
      </c>
      <c r="BE9" s="35">
        <v>2.5</v>
      </c>
      <c r="BF9" s="35">
        <v>3</v>
      </c>
      <c r="BG9" s="35">
        <v>2</v>
      </c>
    </row>
    <row r="10" spans="45:60" x14ac:dyDescent="0.25">
      <c r="AU10" s="15" t="s">
        <v>77</v>
      </c>
      <c r="AV10" s="35">
        <v>1.1249876212430467</v>
      </c>
      <c r="AW10" s="35">
        <v>1.0370134162086937</v>
      </c>
      <c r="AX10" s="35">
        <v>0.74246919410954715</v>
      </c>
      <c r="AY10" s="35">
        <v>0.92410402767667554</v>
      </c>
      <c r="AZ10" s="35">
        <v>0.80230759624448045</v>
      </c>
      <c r="BA10" s="35">
        <v>1.6652655174768614</v>
      </c>
      <c r="BB10" s="35">
        <v>0.72883077315668987</v>
      </c>
      <c r="BC10" s="35">
        <v>0.6507913734559686</v>
      </c>
      <c r="BD10" s="35">
        <v>1.1822551639672685</v>
      </c>
      <c r="BE10" s="35">
        <v>1.3071174965291452</v>
      </c>
      <c r="BF10" s="35">
        <v>1.1832159566199232</v>
      </c>
      <c r="BG10" s="35">
        <v>1.408846508619191</v>
      </c>
    </row>
    <row r="11" spans="45:60" x14ac:dyDescent="0.25">
      <c r="AU11" s="15" t="s">
        <v>78</v>
      </c>
      <c r="AV11" s="35">
        <v>1.2655971479500887</v>
      </c>
      <c r="AW11" s="35">
        <v>1.0753968253968254</v>
      </c>
      <c r="AX11" s="35">
        <v>0.55126050420168038</v>
      </c>
      <c r="AY11" s="35">
        <v>0.85396825396825393</v>
      </c>
      <c r="AZ11" s="35">
        <v>0.64369747899159624</v>
      </c>
      <c r="BA11" s="35">
        <v>2.7731092436974789</v>
      </c>
      <c r="BB11" s="35">
        <v>0.5311942959001783</v>
      </c>
      <c r="BC11" s="35">
        <v>0.42352941176470604</v>
      </c>
      <c r="BD11" s="35">
        <v>1.3977272727272729</v>
      </c>
      <c r="BE11" s="35">
        <v>1.70855614973262</v>
      </c>
      <c r="BF11" s="35">
        <v>1.4</v>
      </c>
      <c r="BG11" s="35">
        <v>1.9848484848484844</v>
      </c>
    </row>
    <row r="12" spans="45:60" ht="72.75" customHeight="1" x14ac:dyDescent="0.25">
      <c r="AU12" s="167" t="s">
        <v>243</v>
      </c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53" t="s">
        <v>129</v>
      </c>
    </row>
    <row r="13" spans="45:60" x14ac:dyDescent="0.25">
      <c r="AS13" s="52"/>
      <c r="AU13" s="205" t="s">
        <v>245</v>
      </c>
      <c r="AV13" s="4">
        <f>T29</f>
        <v>5</v>
      </c>
      <c r="AW13" s="4">
        <f>V29</f>
        <v>4</v>
      </c>
      <c r="AX13" s="4">
        <f>X29</f>
        <v>12</v>
      </c>
      <c r="AY13" s="4">
        <f>Z29</f>
        <v>6</v>
      </c>
      <c r="AZ13" s="4">
        <f>AB29</f>
        <v>7</v>
      </c>
      <c r="BA13" s="4">
        <f>AD29</f>
        <v>8</v>
      </c>
      <c r="BB13" s="206">
        <f>AF29</f>
        <v>2</v>
      </c>
      <c r="BC13" s="206">
        <f>AH29</f>
        <v>3</v>
      </c>
      <c r="BD13" s="206">
        <f>AJ29</f>
        <v>1</v>
      </c>
      <c r="BE13" s="4">
        <f>AL29</f>
        <v>10</v>
      </c>
      <c r="BF13" s="4">
        <f>AN29</f>
        <v>11</v>
      </c>
      <c r="BG13" s="4">
        <f>AP29</f>
        <v>9</v>
      </c>
      <c r="BH13" s="53"/>
    </row>
    <row r="14" spans="45:60" ht="15.75" x14ac:dyDescent="0.25">
      <c r="AS14" s="10"/>
      <c r="AT14" s="10"/>
      <c r="AU14" s="15" t="s">
        <v>80</v>
      </c>
      <c r="AV14" s="55">
        <f t="array" ref="AV14:AV18">T30:T34</f>
        <v>33</v>
      </c>
      <c r="AW14" s="55">
        <f t="array" ref="AW14:AW18">V30:V34</f>
        <v>34</v>
      </c>
      <c r="AX14" s="55">
        <f t="array" ref="AX14:AX18">X30:X34</f>
        <v>33</v>
      </c>
      <c r="AY14" s="55">
        <f t="array" ref="AY14:AY18">Z30:Z34</f>
        <v>35</v>
      </c>
      <c r="AZ14" s="55">
        <f t="array" ref="AZ14:AZ18">AB30:AB34</f>
        <v>34</v>
      </c>
      <c r="BA14" s="55">
        <f t="array" ref="BA14:BA18">AD30:AD34</f>
        <v>34</v>
      </c>
      <c r="BB14" s="55">
        <f t="array" ref="BB14:BB18">AF30:AF34</f>
        <v>34</v>
      </c>
      <c r="BC14" s="55">
        <f t="array" ref="BC14:BC18">AH30:AH34</f>
        <v>34</v>
      </c>
      <c r="BD14" s="55">
        <f t="array" ref="BD14:BD18">AJ30:AJ34</f>
        <v>33</v>
      </c>
      <c r="BE14" s="55">
        <f t="array" ref="BE14:BE18">AL30:AL34</f>
        <v>33</v>
      </c>
      <c r="BF14" s="55">
        <f t="array" ref="BF14:BF18">AN30:AN34</f>
        <v>34</v>
      </c>
      <c r="BG14" s="55">
        <f t="array" ref="BG14:BG18">AP30:AP34</f>
        <v>33</v>
      </c>
    </row>
    <row r="15" spans="45:60" x14ac:dyDescent="0.25">
      <c r="AS15" s="19"/>
      <c r="AT15" s="19"/>
      <c r="AU15" s="15" t="s">
        <v>5</v>
      </c>
      <c r="AV15" s="35">
        <v>2.6969696969696968</v>
      </c>
      <c r="AW15" s="35">
        <v>2.6470588235294117</v>
      </c>
      <c r="AX15" s="35">
        <v>3.3333333333333335</v>
      </c>
      <c r="AY15" s="35">
        <v>2.7714285714285714</v>
      </c>
      <c r="AZ15" s="35">
        <v>2.8823529411764706</v>
      </c>
      <c r="BA15" s="35">
        <v>2.8823529411764706</v>
      </c>
      <c r="BB15" s="35">
        <v>2.4705882352941178</v>
      </c>
      <c r="BC15" s="35">
        <v>2.4411764705882355</v>
      </c>
      <c r="BD15" s="35">
        <v>2.1515151515151514</v>
      </c>
      <c r="BE15" s="35">
        <v>3.0606060606060606</v>
      </c>
      <c r="BF15" s="35">
        <v>3.2058823529411766</v>
      </c>
      <c r="BG15" s="35">
        <v>2.9696969696969697</v>
      </c>
    </row>
    <row r="16" spans="45:60" x14ac:dyDescent="0.25">
      <c r="AU16" s="15" t="s">
        <v>6</v>
      </c>
      <c r="AV16" s="35">
        <v>3</v>
      </c>
      <c r="AW16" s="35">
        <v>3</v>
      </c>
      <c r="AX16" s="35">
        <v>3</v>
      </c>
      <c r="AY16" s="35">
        <v>3</v>
      </c>
      <c r="AZ16" s="35">
        <v>3</v>
      </c>
      <c r="BA16" s="35">
        <v>3</v>
      </c>
      <c r="BB16" s="35">
        <v>2</v>
      </c>
      <c r="BC16" s="35">
        <v>2</v>
      </c>
      <c r="BD16" s="35">
        <v>2</v>
      </c>
      <c r="BE16" s="35">
        <v>3</v>
      </c>
      <c r="BF16" s="35">
        <v>3</v>
      </c>
      <c r="BG16" s="35">
        <v>3</v>
      </c>
    </row>
    <row r="17" spans="1:60" x14ac:dyDescent="0.25">
      <c r="AU17" s="15" t="s">
        <v>77</v>
      </c>
      <c r="AV17" s="35">
        <v>0.84723257155460585</v>
      </c>
      <c r="AW17" s="35">
        <v>0.84861216258992145</v>
      </c>
      <c r="AX17" s="35">
        <v>0.59511903571190372</v>
      </c>
      <c r="AY17" s="35">
        <v>0.91025898983279963</v>
      </c>
      <c r="AZ17" s="35">
        <v>0.91335896499157465</v>
      </c>
      <c r="BA17" s="35">
        <v>1.0944683469917456</v>
      </c>
      <c r="BB17" s="35">
        <v>0.78760450456747211</v>
      </c>
      <c r="BC17" s="35">
        <v>0.92740029180919048</v>
      </c>
      <c r="BD17" s="35">
        <v>0.90558034297115675</v>
      </c>
      <c r="BE17" s="35">
        <v>0.82686886578956464</v>
      </c>
      <c r="BF17" s="35">
        <v>0.84492824743614059</v>
      </c>
      <c r="BG17" s="35">
        <v>1.1854547778397249</v>
      </c>
    </row>
    <row r="18" spans="1:60" ht="15.75" thickBot="1" x14ac:dyDescent="0.3">
      <c r="AU18" s="15" t="s">
        <v>78</v>
      </c>
      <c r="AV18" s="35">
        <v>0.71780303030303028</v>
      </c>
      <c r="AW18" s="35">
        <v>0.72014260249554329</v>
      </c>
      <c r="AX18" s="35">
        <v>0.35416666666666607</v>
      </c>
      <c r="AY18" s="35">
        <v>0.82857142857142874</v>
      </c>
      <c r="AZ18" s="35">
        <v>0.83422459893048051</v>
      </c>
      <c r="BA18" s="35">
        <v>1.1978609625668442</v>
      </c>
      <c r="BB18" s="35">
        <v>0.62032085561497319</v>
      </c>
      <c r="BC18" s="35">
        <v>0.86007130124777165</v>
      </c>
      <c r="BD18" s="35">
        <v>0.82007575757575779</v>
      </c>
      <c r="BE18" s="35">
        <v>0.6837121212121211</v>
      </c>
      <c r="BF18" s="35">
        <v>0.7139037433155081</v>
      </c>
      <c r="BG18" s="35">
        <v>1.4053030303030312</v>
      </c>
    </row>
    <row r="19" spans="1:60" s="16" customFormat="1" ht="48" customHeight="1" thickBot="1" x14ac:dyDescent="0.3">
      <c r="Q19"/>
      <c r="R19"/>
      <c r="S19" s="163" t="s">
        <v>229</v>
      </c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5"/>
      <c r="AQ19"/>
    </row>
    <row r="20" spans="1:60" s="16" customFormat="1" ht="42.75" customHeight="1" thickBot="1" x14ac:dyDescent="0.3">
      <c r="B20" s="233" t="s">
        <v>279</v>
      </c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5"/>
      <c r="Q20"/>
      <c r="R20" s="143" t="s">
        <v>113</v>
      </c>
      <c r="S20" s="157" t="s">
        <v>233</v>
      </c>
      <c r="T20" s="158"/>
      <c r="U20" s="157" t="s">
        <v>234</v>
      </c>
      <c r="V20" s="159"/>
      <c r="W20" s="159"/>
      <c r="X20" s="159"/>
      <c r="Y20" s="159"/>
      <c r="Z20" s="159"/>
      <c r="AA20" s="159"/>
      <c r="AB20" s="159"/>
      <c r="AC20" s="159"/>
      <c r="AD20" s="158"/>
      <c r="AE20" s="157" t="s">
        <v>235</v>
      </c>
      <c r="AF20" s="159"/>
      <c r="AG20" s="159"/>
      <c r="AH20" s="159"/>
      <c r="AI20" s="159"/>
      <c r="AJ20" s="158"/>
      <c r="AK20" s="157" t="s">
        <v>237</v>
      </c>
      <c r="AL20" s="158"/>
      <c r="AM20" s="157" t="s">
        <v>236</v>
      </c>
      <c r="AN20" s="159"/>
      <c r="AO20" s="159"/>
      <c r="AP20" s="158"/>
      <c r="AQ20" s="112"/>
    </row>
    <row r="21" spans="1:60" s="103" customFormat="1" ht="23.25" customHeight="1" thickBot="1" x14ac:dyDescent="0.3">
      <c r="B21" s="236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8"/>
      <c r="Q21"/>
      <c r="R21" s="156" t="s">
        <v>232</v>
      </c>
      <c r="S21" s="80" t="s">
        <v>126</v>
      </c>
      <c r="T21" s="82"/>
      <c r="U21" s="160" t="s">
        <v>127</v>
      </c>
      <c r="V21" s="161"/>
      <c r="W21" s="160" t="s">
        <v>220</v>
      </c>
      <c r="X21" s="162"/>
      <c r="Y21" s="160" t="s">
        <v>65</v>
      </c>
      <c r="Z21" s="162"/>
      <c r="AA21" s="160" t="s">
        <v>64</v>
      </c>
      <c r="AB21" s="162"/>
      <c r="AC21" s="160" t="s">
        <v>221</v>
      </c>
      <c r="AD21" s="162"/>
      <c r="AE21" s="80" t="s">
        <v>222</v>
      </c>
      <c r="AF21" s="82"/>
      <c r="AG21" s="80" t="s">
        <v>223</v>
      </c>
      <c r="AH21" s="82"/>
      <c r="AI21" s="80" t="s">
        <v>224</v>
      </c>
      <c r="AJ21" s="82"/>
      <c r="AK21" s="80" t="s">
        <v>225</v>
      </c>
      <c r="AL21" s="82"/>
      <c r="AM21" s="80" t="s">
        <v>226</v>
      </c>
      <c r="AN21" s="82"/>
      <c r="AO21" s="80" t="s">
        <v>227</v>
      </c>
      <c r="AP21" s="82"/>
      <c r="AQ21" s="110"/>
    </row>
    <row r="22" spans="1:60" s="12" customFormat="1" ht="27.75" customHeight="1" x14ac:dyDescent="0.25">
      <c r="A22" s="108"/>
      <c r="B22" s="239" t="s">
        <v>233</v>
      </c>
      <c r="C22" s="240"/>
      <c r="D22" s="231" t="s">
        <v>274</v>
      </c>
      <c r="E22" s="239" t="s">
        <v>275</v>
      </c>
      <c r="F22" s="241"/>
      <c r="G22" s="241"/>
      <c r="H22" s="242"/>
      <c r="I22" s="227" t="s">
        <v>276</v>
      </c>
      <c r="J22" s="227" t="s">
        <v>277</v>
      </c>
      <c r="K22" s="243" t="s">
        <v>234</v>
      </c>
      <c r="L22" s="241"/>
      <c r="M22" s="241"/>
      <c r="N22" s="242"/>
      <c r="O22" s="227" t="s">
        <v>237</v>
      </c>
      <c r="Q22"/>
      <c r="R22" s="108"/>
      <c r="S22" s="113" t="s">
        <v>19</v>
      </c>
      <c r="T22" s="51" t="s">
        <v>23</v>
      </c>
      <c r="U22" s="113" t="s">
        <v>19</v>
      </c>
      <c r="V22" s="133" t="s">
        <v>23</v>
      </c>
      <c r="W22" s="113" t="s">
        <v>19</v>
      </c>
      <c r="X22" s="51" t="s">
        <v>23</v>
      </c>
      <c r="Y22" s="113" t="s">
        <v>19</v>
      </c>
      <c r="Z22" s="51" t="s">
        <v>23</v>
      </c>
      <c r="AA22" s="113" t="s">
        <v>19</v>
      </c>
      <c r="AB22" s="51" t="s">
        <v>23</v>
      </c>
      <c r="AC22" s="113" t="s">
        <v>19</v>
      </c>
      <c r="AD22" s="51" t="s">
        <v>23</v>
      </c>
      <c r="AE22" s="113" t="s">
        <v>19</v>
      </c>
      <c r="AF22" s="51" t="s">
        <v>23</v>
      </c>
      <c r="AG22" s="113" t="s">
        <v>19</v>
      </c>
      <c r="AH22" s="51" t="s">
        <v>23</v>
      </c>
      <c r="AI22" s="113" t="s">
        <v>19</v>
      </c>
      <c r="AJ22" s="51" t="s">
        <v>23</v>
      </c>
      <c r="AK22" s="113" t="s">
        <v>19</v>
      </c>
      <c r="AL22" s="51" t="s">
        <v>23</v>
      </c>
      <c r="AM22" s="113" t="s">
        <v>19</v>
      </c>
      <c r="AN22" s="51" t="s">
        <v>23</v>
      </c>
      <c r="AO22" s="113" t="s">
        <v>19</v>
      </c>
      <c r="AP22" s="51" t="s">
        <v>23</v>
      </c>
      <c r="AQ22" s="16"/>
    </row>
    <row r="23" spans="1:60" ht="57.75" customHeight="1" thickBot="1" x14ac:dyDescent="0.3">
      <c r="A23" s="102" t="s">
        <v>278</v>
      </c>
      <c r="B23" s="229" t="s">
        <v>250</v>
      </c>
      <c r="C23" s="230" t="s">
        <v>251</v>
      </c>
      <c r="D23" s="232" t="s">
        <v>252</v>
      </c>
      <c r="E23" s="228" t="s">
        <v>254</v>
      </c>
      <c r="F23" s="226" t="s">
        <v>256</v>
      </c>
      <c r="G23" s="226" t="s">
        <v>258</v>
      </c>
      <c r="H23" s="226" t="s">
        <v>260</v>
      </c>
      <c r="I23" s="226" t="s">
        <v>262</v>
      </c>
      <c r="J23" s="226" t="s">
        <v>263</v>
      </c>
      <c r="K23" s="226" t="s">
        <v>265</v>
      </c>
      <c r="L23" s="226" t="s">
        <v>267</v>
      </c>
      <c r="M23" s="226" t="s">
        <v>269</v>
      </c>
      <c r="N23" s="226" t="s">
        <v>271</v>
      </c>
      <c r="O23" s="226" t="s">
        <v>273</v>
      </c>
      <c r="R23" s="143" t="s">
        <v>228</v>
      </c>
      <c r="S23" s="38"/>
      <c r="T23" s="39"/>
      <c r="U23" s="38"/>
      <c r="V23" s="39"/>
      <c r="W23" s="38"/>
      <c r="X23" s="39"/>
      <c r="Y23" s="38"/>
      <c r="Z23" s="39"/>
      <c r="AA23" s="38"/>
      <c r="AB23" s="39"/>
      <c r="AC23" s="38"/>
      <c r="AD23" s="39"/>
      <c r="AE23" s="38"/>
      <c r="AF23" s="39"/>
      <c r="AG23" s="38"/>
      <c r="AH23" s="39"/>
      <c r="AI23" s="38"/>
      <c r="AJ23" s="39"/>
      <c r="AK23" s="38"/>
      <c r="AL23" s="39"/>
      <c r="AM23" s="38"/>
      <c r="AN23" s="39"/>
      <c r="AO23" s="38"/>
      <c r="AP23" s="39"/>
      <c r="AQ23" s="16"/>
    </row>
    <row r="24" spans="1:60" x14ac:dyDescent="0.25">
      <c r="A24" s="224">
        <v>1</v>
      </c>
      <c r="B24" s="207">
        <f>COUNTIF(B$38:B$74,$A24)</f>
        <v>16</v>
      </c>
      <c r="C24" s="207">
        <f t="shared" ref="C24:O27" si="0">COUNTIF(C$38:C$74,$A24)</f>
        <v>12</v>
      </c>
      <c r="D24" s="207">
        <f t="shared" si="0"/>
        <v>2</v>
      </c>
      <c r="E24" s="38">
        <f t="shared" si="0"/>
        <v>27</v>
      </c>
      <c r="F24" s="38">
        <f t="shared" si="0"/>
        <v>10</v>
      </c>
      <c r="G24" s="38">
        <f t="shared" si="0"/>
        <v>4</v>
      </c>
      <c r="H24" s="38">
        <f t="shared" si="0"/>
        <v>19</v>
      </c>
      <c r="I24" s="38">
        <f t="shared" si="0"/>
        <v>10</v>
      </c>
      <c r="J24" s="38">
        <f t="shared" si="0"/>
        <v>2</v>
      </c>
      <c r="K24" s="38">
        <f t="shared" si="0"/>
        <v>2</v>
      </c>
      <c r="L24" s="38">
        <f t="shared" si="0"/>
        <v>7</v>
      </c>
      <c r="M24" s="38">
        <f t="shared" si="0"/>
        <v>1</v>
      </c>
      <c r="N24" s="38">
        <f t="shared" si="0"/>
        <v>5</v>
      </c>
      <c r="O24" s="38">
        <f t="shared" si="0"/>
        <v>3</v>
      </c>
      <c r="R24" s="221">
        <v>4</v>
      </c>
      <c r="S24" s="38">
        <f>COUNTIF(S$38:S$74,$R24)</f>
        <v>3</v>
      </c>
      <c r="T24" s="38">
        <f t="shared" ref="T24:AP27" si="1">COUNTIF(T$38:T$74,$R24)</f>
        <v>5</v>
      </c>
      <c r="U24" s="38">
        <f t="shared" si="1"/>
        <v>2</v>
      </c>
      <c r="V24" s="38">
        <f t="shared" si="1"/>
        <v>6</v>
      </c>
      <c r="W24" s="38">
        <f t="shared" si="1"/>
        <v>7</v>
      </c>
      <c r="X24" s="38">
        <f t="shared" si="1"/>
        <v>13</v>
      </c>
      <c r="Y24" s="38">
        <f t="shared" si="1"/>
        <v>2</v>
      </c>
      <c r="Z24" s="38">
        <f t="shared" si="1"/>
        <v>10</v>
      </c>
      <c r="AA24" s="38">
        <f t="shared" si="1"/>
        <v>1</v>
      </c>
      <c r="AB24" s="38">
        <f t="shared" si="1"/>
        <v>10</v>
      </c>
      <c r="AC24" s="38">
        <f t="shared" si="1"/>
        <v>6</v>
      </c>
      <c r="AD24" s="38">
        <f t="shared" si="1"/>
        <v>12</v>
      </c>
      <c r="AE24" s="38">
        <f t="shared" si="1"/>
        <v>0</v>
      </c>
      <c r="AF24" s="38">
        <f t="shared" si="1"/>
        <v>3</v>
      </c>
      <c r="AG24" s="38">
        <f t="shared" si="1"/>
        <v>0</v>
      </c>
      <c r="AH24" s="38">
        <f t="shared" si="1"/>
        <v>5</v>
      </c>
      <c r="AI24" s="38">
        <f t="shared" si="1"/>
        <v>1</v>
      </c>
      <c r="AJ24" s="38">
        <f t="shared" si="1"/>
        <v>4</v>
      </c>
      <c r="AK24" s="38">
        <f t="shared" si="1"/>
        <v>1</v>
      </c>
      <c r="AL24" s="38">
        <f t="shared" si="1"/>
        <v>11</v>
      </c>
      <c r="AM24" s="38">
        <f t="shared" si="1"/>
        <v>6</v>
      </c>
      <c r="AN24" s="38">
        <f t="shared" si="1"/>
        <v>15</v>
      </c>
      <c r="AO24" s="38">
        <f t="shared" si="1"/>
        <v>2</v>
      </c>
      <c r="AP24" s="38">
        <f t="shared" si="1"/>
        <v>16</v>
      </c>
      <c r="AQ24" s="16"/>
    </row>
    <row r="25" spans="1:60" x14ac:dyDescent="0.25">
      <c r="A25" s="225">
        <v>2</v>
      </c>
      <c r="B25" s="38">
        <f>COUNTIF(B$38:B$74,$A25)</f>
        <v>11</v>
      </c>
      <c r="C25" s="38">
        <f t="shared" si="0"/>
        <v>22</v>
      </c>
      <c r="D25" s="38">
        <f t="shared" si="0"/>
        <v>13</v>
      </c>
      <c r="E25" s="38">
        <f t="shared" si="0"/>
        <v>6</v>
      </c>
      <c r="F25" s="38">
        <f t="shared" si="0"/>
        <v>8</v>
      </c>
      <c r="G25" s="38">
        <f t="shared" si="0"/>
        <v>16</v>
      </c>
      <c r="H25" s="38">
        <f t="shared" si="0"/>
        <v>14</v>
      </c>
      <c r="I25" s="38">
        <f t="shared" si="0"/>
        <v>18</v>
      </c>
      <c r="J25" s="38">
        <f t="shared" si="0"/>
        <v>12</v>
      </c>
      <c r="K25" s="38">
        <f t="shared" si="0"/>
        <v>15</v>
      </c>
      <c r="L25" s="38">
        <f t="shared" si="0"/>
        <v>12</v>
      </c>
      <c r="M25" s="38">
        <f t="shared" si="0"/>
        <v>7</v>
      </c>
      <c r="N25" s="38">
        <f t="shared" si="0"/>
        <v>10</v>
      </c>
      <c r="O25" s="38">
        <f t="shared" si="0"/>
        <v>14</v>
      </c>
      <c r="R25" s="223">
        <v>3</v>
      </c>
      <c r="S25" s="38">
        <f t="shared" ref="S25:AH27" si="2">COUNTIF(S$38:S$74,$R25)</f>
        <v>10</v>
      </c>
      <c r="T25" s="38">
        <f t="shared" si="2"/>
        <v>16</v>
      </c>
      <c r="U25" s="38">
        <f t="shared" si="2"/>
        <v>7</v>
      </c>
      <c r="V25" s="38">
        <f t="shared" si="2"/>
        <v>12</v>
      </c>
      <c r="W25" s="38">
        <f t="shared" si="2"/>
        <v>19</v>
      </c>
      <c r="X25" s="38">
        <f t="shared" si="2"/>
        <v>18</v>
      </c>
      <c r="Y25" s="38">
        <f t="shared" si="2"/>
        <v>8</v>
      </c>
      <c r="Z25" s="38">
        <f t="shared" si="2"/>
        <v>8</v>
      </c>
      <c r="AA25" s="38">
        <f t="shared" si="2"/>
        <v>7</v>
      </c>
      <c r="AB25" s="38">
        <f t="shared" si="2"/>
        <v>12</v>
      </c>
      <c r="AC25" s="38">
        <f t="shared" si="2"/>
        <v>15</v>
      </c>
      <c r="AD25" s="38">
        <f t="shared" si="2"/>
        <v>12</v>
      </c>
      <c r="AE25" s="38">
        <f t="shared" si="2"/>
        <v>7</v>
      </c>
      <c r="AF25" s="38">
        <f t="shared" si="2"/>
        <v>13</v>
      </c>
      <c r="AG25" s="38">
        <f t="shared" si="2"/>
        <v>3</v>
      </c>
      <c r="AH25" s="38">
        <f t="shared" si="2"/>
        <v>10</v>
      </c>
      <c r="AI25" s="38">
        <f t="shared" si="1"/>
        <v>3</v>
      </c>
      <c r="AJ25" s="38">
        <f t="shared" si="1"/>
        <v>4</v>
      </c>
      <c r="AK25" s="38">
        <f t="shared" si="1"/>
        <v>15</v>
      </c>
      <c r="AL25" s="38">
        <f t="shared" si="1"/>
        <v>14</v>
      </c>
      <c r="AM25" s="38">
        <f t="shared" si="1"/>
        <v>13</v>
      </c>
      <c r="AN25" s="38">
        <f t="shared" si="1"/>
        <v>12</v>
      </c>
      <c r="AO25" s="38">
        <f t="shared" si="1"/>
        <v>7</v>
      </c>
      <c r="AP25" s="38">
        <f t="shared" si="1"/>
        <v>6</v>
      </c>
      <c r="AQ25" s="16"/>
    </row>
    <row r="26" spans="1:60" x14ac:dyDescent="0.25">
      <c r="A26" s="223">
        <v>3</v>
      </c>
      <c r="B26" s="38">
        <f>COUNTIF(B$38:B$74,$A26)</f>
        <v>6</v>
      </c>
      <c r="C26" s="38">
        <f t="shared" si="0"/>
        <v>1</v>
      </c>
      <c r="D26" s="38">
        <f t="shared" si="0"/>
        <v>17</v>
      </c>
      <c r="E26" s="38">
        <f t="shared" si="0"/>
        <v>0</v>
      </c>
      <c r="F26" s="38">
        <f t="shared" si="0"/>
        <v>17</v>
      </c>
      <c r="G26" s="38">
        <f t="shared" si="0"/>
        <v>16</v>
      </c>
      <c r="H26" s="38">
        <f t="shared" si="0"/>
        <v>1</v>
      </c>
      <c r="I26" s="38">
        <f t="shared" si="0"/>
        <v>8</v>
      </c>
      <c r="J26" s="38">
        <f t="shared" si="0"/>
        <v>18</v>
      </c>
      <c r="K26" s="38">
        <f t="shared" si="0"/>
        <v>16</v>
      </c>
      <c r="L26" s="38">
        <f t="shared" si="0"/>
        <v>17</v>
      </c>
      <c r="M26" s="38">
        <f t="shared" si="0"/>
        <v>12</v>
      </c>
      <c r="N26" s="38">
        <f t="shared" si="0"/>
        <v>18</v>
      </c>
      <c r="O26" s="38">
        <f t="shared" si="0"/>
        <v>13</v>
      </c>
      <c r="R26" s="222">
        <v>2</v>
      </c>
      <c r="S26" s="38">
        <f t="shared" si="2"/>
        <v>12</v>
      </c>
      <c r="T26" s="38">
        <f t="shared" si="1"/>
        <v>9</v>
      </c>
      <c r="U26" s="38">
        <f t="shared" si="1"/>
        <v>18</v>
      </c>
      <c r="V26" s="38">
        <f t="shared" si="1"/>
        <v>14</v>
      </c>
      <c r="W26" s="38">
        <f t="shared" si="1"/>
        <v>8</v>
      </c>
      <c r="X26" s="38">
        <f t="shared" si="1"/>
        <v>2</v>
      </c>
      <c r="Y26" s="38">
        <f t="shared" si="1"/>
        <v>12</v>
      </c>
      <c r="Z26" s="38">
        <f t="shared" si="1"/>
        <v>16</v>
      </c>
      <c r="AA26" s="38">
        <f t="shared" si="1"/>
        <v>16</v>
      </c>
      <c r="AB26" s="38">
        <f t="shared" si="1"/>
        <v>10</v>
      </c>
      <c r="AC26" s="38">
        <f t="shared" si="1"/>
        <v>7</v>
      </c>
      <c r="AD26" s="38">
        <f t="shared" si="1"/>
        <v>4</v>
      </c>
      <c r="AE26" s="38">
        <f t="shared" si="1"/>
        <v>16</v>
      </c>
      <c r="AF26" s="38">
        <f t="shared" si="1"/>
        <v>15</v>
      </c>
      <c r="AG26" s="38">
        <f t="shared" si="1"/>
        <v>15</v>
      </c>
      <c r="AH26" s="38">
        <f t="shared" si="1"/>
        <v>14</v>
      </c>
      <c r="AI26" s="38">
        <f t="shared" si="1"/>
        <v>15</v>
      </c>
      <c r="AJ26" s="38">
        <f t="shared" si="1"/>
        <v>18</v>
      </c>
      <c r="AK26" s="38">
        <f t="shared" si="1"/>
        <v>9</v>
      </c>
      <c r="AL26" s="38">
        <f t="shared" si="1"/>
        <v>7</v>
      </c>
      <c r="AM26" s="38">
        <f t="shared" si="1"/>
        <v>15</v>
      </c>
      <c r="AN26" s="38">
        <f t="shared" si="1"/>
        <v>6</v>
      </c>
      <c r="AO26" s="38">
        <f t="shared" si="1"/>
        <v>10</v>
      </c>
      <c r="AP26" s="38">
        <f t="shared" si="1"/>
        <v>5</v>
      </c>
      <c r="AQ26" s="16"/>
    </row>
    <row r="27" spans="1:60" x14ac:dyDescent="0.25">
      <c r="A27" s="221">
        <v>4</v>
      </c>
      <c r="B27" s="38">
        <f>COUNTIF(B$38:B$74,$A27)</f>
        <v>2</v>
      </c>
      <c r="C27" s="38">
        <f t="shared" si="0"/>
        <v>0</v>
      </c>
      <c r="D27" s="38">
        <f t="shared" si="0"/>
        <v>3</v>
      </c>
      <c r="E27" s="38">
        <f t="shared" si="0"/>
        <v>0</v>
      </c>
      <c r="F27" s="38">
        <f t="shared" si="0"/>
        <v>0</v>
      </c>
      <c r="G27" s="38">
        <f t="shared" si="0"/>
        <v>1</v>
      </c>
      <c r="H27" s="38">
        <f t="shared" si="0"/>
        <v>1</v>
      </c>
      <c r="I27" s="38">
        <f t="shared" si="0"/>
        <v>0</v>
      </c>
      <c r="J27" s="38">
        <f t="shared" si="0"/>
        <v>3</v>
      </c>
      <c r="K27" s="38">
        <f t="shared" si="0"/>
        <v>2</v>
      </c>
      <c r="L27" s="38">
        <f t="shared" si="0"/>
        <v>0</v>
      </c>
      <c r="M27" s="38">
        <f t="shared" si="0"/>
        <v>14</v>
      </c>
      <c r="N27" s="38">
        <f t="shared" si="0"/>
        <v>2</v>
      </c>
      <c r="O27" s="38">
        <f t="shared" si="0"/>
        <v>6</v>
      </c>
      <c r="R27" s="220">
        <v>1</v>
      </c>
      <c r="S27" s="38">
        <f t="shared" si="2"/>
        <v>8</v>
      </c>
      <c r="T27" s="38">
        <f t="shared" si="1"/>
        <v>3</v>
      </c>
      <c r="U27" s="38">
        <f t="shared" si="1"/>
        <v>8</v>
      </c>
      <c r="V27" s="38">
        <f t="shared" si="1"/>
        <v>2</v>
      </c>
      <c r="W27" s="38">
        <f t="shared" si="1"/>
        <v>1</v>
      </c>
      <c r="X27" s="38">
        <f t="shared" si="1"/>
        <v>0</v>
      </c>
      <c r="Y27" s="38">
        <f t="shared" si="1"/>
        <v>14</v>
      </c>
      <c r="Z27" s="38">
        <f t="shared" si="1"/>
        <v>1</v>
      </c>
      <c r="AA27" s="38">
        <f t="shared" si="1"/>
        <v>11</v>
      </c>
      <c r="AB27" s="38">
        <f t="shared" si="1"/>
        <v>2</v>
      </c>
      <c r="AC27" s="38">
        <f t="shared" si="1"/>
        <v>4</v>
      </c>
      <c r="AD27" s="38">
        <f t="shared" si="1"/>
        <v>6</v>
      </c>
      <c r="AE27" s="38">
        <f t="shared" si="1"/>
        <v>11</v>
      </c>
      <c r="AF27" s="38">
        <f t="shared" si="1"/>
        <v>3</v>
      </c>
      <c r="AG27" s="38">
        <f t="shared" si="1"/>
        <v>17</v>
      </c>
      <c r="AH27" s="38">
        <f t="shared" si="1"/>
        <v>5</v>
      </c>
      <c r="AI27" s="38">
        <f t="shared" si="1"/>
        <v>13</v>
      </c>
      <c r="AJ27" s="38">
        <f t="shared" si="1"/>
        <v>7</v>
      </c>
      <c r="AK27" s="38">
        <f t="shared" si="1"/>
        <v>8</v>
      </c>
      <c r="AL27" s="38">
        <f t="shared" si="1"/>
        <v>1</v>
      </c>
      <c r="AM27" s="38">
        <f t="shared" si="1"/>
        <v>1</v>
      </c>
      <c r="AN27" s="38">
        <f t="shared" si="1"/>
        <v>1</v>
      </c>
      <c r="AO27" s="38">
        <f t="shared" si="1"/>
        <v>13</v>
      </c>
      <c r="AP27" s="38">
        <f t="shared" si="1"/>
        <v>6</v>
      </c>
      <c r="AQ27" s="16"/>
    </row>
    <row r="28" spans="1:60" s="12" customFormat="1" x14ac:dyDescent="0.25">
      <c r="A28" s="144" t="s">
        <v>245</v>
      </c>
      <c r="B28" s="244">
        <v>5</v>
      </c>
      <c r="C28" s="244">
        <v>3</v>
      </c>
      <c r="D28" s="40">
        <v>11</v>
      </c>
      <c r="E28" s="244">
        <v>1</v>
      </c>
      <c r="F28" s="40">
        <v>7</v>
      </c>
      <c r="G28" s="40">
        <v>6</v>
      </c>
      <c r="H28" s="244">
        <v>2</v>
      </c>
      <c r="I28" s="244">
        <v>4</v>
      </c>
      <c r="J28" s="40">
        <v>12</v>
      </c>
      <c r="K28" s="40">
        <v>9</v>
      </c>
      <c r="L28" s="40">
        <v>8</v>
      </c>
      <c r="M28" s="40">
        <v>15</v>
      </c>
      <c r="N28" s="40">
        <v>14</v>
      </c>
      <c r="O28" s="40">
        <v>13</v>
      </c>
      <c r="Q28"/>
      <c r="R28" s="144" t="s">
        <v>230</v>
      </c>
      <c r="S28" s="148">
        <v>8</v>
      </c>
      <c r="T28" s="149"/>
      <c r="U28" s="148">
        <v>6</v>
      </c>
      <c r="V28" s="150"/>
      <c r="W28" s="148">
        <v>10</v>
      </c>
      <c r="X28" s="149"/>
      <c r="Y28" s="151">
        <v>4</v>
      </c>
      <c r="Z28" s="149"/>
      <c r="AA28" s="151">
        <v>3</v>
      </c>
      <c r="AB28" s="149"/>
      <c r="AC28" s="148">
        <v>12</v>
      </c>
      <c r="AD28" s="149"/>
      <c r="AE28" s="151">
        <v>2</v>
      </c>
      <c r="AF28" s="149"/>
      <c r="AG28" s="151">
        <v>1</v>
      </c>
      <c r="AH28" s="149"/>
      <c r="AI28" s="151">
        <v>5</v>
      </c>
      <c r="AJ28" s="149"/>
      <c r="AK28" s="148">
        <v>9</v>
      </c>
      <c r="AL28" s="149"/>
      <c r="AM28" s="148">
        <v>11</v>
      </c>
      <c r="AN28" s="149"/>
      <c r="AO28" s="148">
        <v>7</v>
      </c>
      <c r="AP28" s="41"/>
      <c r="AQ28" s="16"/>
    </row>
    <row r="29" spans="1:60" s="12" customFormat="1" ht="21" customHeight="1" x14ac:dyDescent="0.25">
      <c r="A29" s="15" t="s">
        <v>80</v>
      </c>
      <c r="B29" s="120">
        <f>SUBTOTAL(102,B$38:B$75)</f>
        <v>35</v>
      </c>
      <c r="C29" s="120">
        <f t="shared" ref="C29:O30" si="3">SUBTOTAL(102,C$38:C$75)</f>
        <v>35</v>
      </c>
      <c r="D29" s="120">
        <f t="shared" si="3"/>
        <v>35</v>
      </c>
      <c r="E29" s="120">
        <f t="shared" si="3"/>
        <v>33</v>
      </c>
      <c r="F29" s="120">
        <f t="shared" si="3"/>
        <v>35</v>
      </c>
      <c r="G29" s="120">
        <f t="shared" si="3"/>
        <v>37</v>
      </c>
      <c r="H29" s="120">
        <f t="shared" si="3"/>
        <v>35</v>
      </c>
      <c r="I29" s="120">
        <f t="shared" si="3"/>
        <v>36</v>
      </c>
      <c r="J29" s="120">
        <f t="shared" si="3"/>
        <v>35</v>
      </c>
      <c r="K29" s="120">
        <f t="shared" si="3"/>
        <v>35</v>
      </c>
      <c r="L29" s="120">
        <f t="shared" si="3"/>
        <v>36</v>
      </c>
      <c r="M29" s="120">
        <f t="shared" si="3"/>
        <v>34</v>
      </c>
      <c r="N29" s="120">
        <f t="shared" si="3"/>
        <v>35</v>
      </c>
      <c r="O29" s="120">
        <f t="shared" si="3"/>
        <v>36</v>
      </c>
      <c r="Q29"/>
      <c r="R29" s="144" t="s">
        <v>231</v>
      </c>
      <c r="S29" s="40"/>
      <c r="T29" s="152">
        <v>5</v>
      </c>
      <c r="U29" s="153"/>
      <c r="V29" s="154">
        <v>4</v>
      </c>
      <c r="W29" s="153"/>
      <c r="X29" s="152">
        <v>12</v>
      </c>
      <c r="Y29" s="153"/>
      <c r="Z29" s="152">
        <v>6</v>
      </c>
      <c r="AA29" s="153"/>
      <c r="AB29" s="152">
        <v>7</v>
      </c>
      <c r="AC29" s="153"/>
      <c r="AD29" s="152">
        <v>8</v>
      </c>
      <c r="AE29" s="153"/>
      <c r="AF29" s="155">
        <v>2</v>
      </c>
      <c r="AG29" s="153"/>
      <c r="AH29" s="155">
        <v>3</v>
      </c>
      <c r="AI29" s="153"/>
      <c r="AJ29" s="155">
        <v>1</v>
      </c>
      <c r="AK29" s="153"/>
      <c r="AL29" s="152">
        <v>10</v>
      </c>
      <c r="AM29" s="153"/>
      <c r="AN29" s="152">
        <v>11</v>
      </c>
      <c r="AO29" s="153"/>
      <c r="AP29" s="152">
        <v>9</v>
      </c>
      <c r="AQ29" s="16"/>
    </row>
    <row r="30" spans="1:60" s="12" customFormat="1" x14ac:dyDescent="0.25">
      <c r="A30" s="15" t="s">
        <v>5</v>
      </c>
      <c r="B30" s="49">
        <f>_xlfn.AGGREGATE(1,3,B$38:B$75)</f>
        <v>1.8285714285714285</v>
      </c>
      <c r="C30" s="49">
        <f t="shared" ref="C30:O31" si="4">_xlfn.AGGREGATE(1,3,C$38:C$75)</f>
        <v>1.6857142857142857</v>
      </c>
      <c r="D30" s="49">
        <f t="shared" si="4"/>
        <v>2.6</v>
      </c>
      <c r="E30" s="49">
        <f t="shared" si="4"/>
        <v>1.1818181818181819</v>
      </c>
      <c r="F30" s="49">
        <f t="shared" si="4"/>
        <v>2.2000000000000002</v>
      </c>
      <c r="G30" s="49">
        <f t="shared" si="4"/>
        <v>2.3783783783783785</v>
      </c>
      <c r="H30" s="49">
        <f t="shared" si="4"/>
        <v>1.5428571428571429</v>
      </c>
      <c r="I30" s="49">
        <f t="shared" si="4"/>
        <v>1.9444444444444444</v>
      </c>
      <c r="J30" s="49">
        <f t="shared" si="4"/>
        <v>2.6285714285714286</v>
      </c>
      <c r="K30" s="49">
        <f t="shared" si="4"/>
        <v>2.5142857142857142</v>
      </c>
      <c r="L30" s="49">
        <f t="shared" si="4"/>
        <v>2.2777777777777777</v>
      </c>
      <c r="M30" s="49">
        <f t="shared" si="4"/>
        <v>3.1470588235294117</v>
      </c>
      <c r="N30" s="49">
        <f t="shared" si="4"/>
        <v>2.4857142857142858</v>
      </c>
      <c r="O30" s="49">
        <f t="shared" si="4"/>
        <v>2.6111111111111112</v>
      </c>
      <c r="Q30"/>
      <c r="R30" s="15" t="s">
        <v>80</v>
      </c>
      <c r="S30" s="120">
        <f>SUBTOTAL(102,S$38:S$75)</f>
        <v>34</v>
      </c>
      <c r="T30" s="120">
        <f t="shared" ref="T30:AP31" si="5">SUBTOTAL(102,T$38:T$74)</f>
        <v>33</v>
      </c>
      <c r="U30" s="120">
        <f t="shared" si="5"/>
        <v>36</v>
      </c>
      <c r="V30" s="120">
        <f t="shared" si="5"/>
        <v>34</v>
      </c>
      <c r="W30" s="120">
        <f t="shared" si="5"/>
        <v>35</v>
      </c>
      <c r="X30" s="120">
        <f t="shared" si="5"/>
        <v>33</v>
      </c>
      <c r="Y30" s="120">
        <f t="shared" si="5"/>
        <v>36</v>
      </c>
      <c r="Z30" s="120">
        <f t="shared" si="5"/>
        <v>35</v>
      </c>
      <c r="AA30" s="120">
        <f t="shared" si="5"/>
        <v>35</v>
      </c>
      <c r="AB30" s="120">
        <f t="shared" si="5"/>
        <v>34</v>
      </c>
      <c r="AC30" s="120">
        <f t="shared" si="5"/>
        <v>35</v>
      </c>
      <c r="AD30" s="120">
        <f t="shared" si="5"/>
        <v>34</v>
      </c>
      <c r="AE30" s="120">
        <f t="shared" si="5"/>
        <v>34</v>
      </c>
      <c r="AF30" s="120">
        <f t="shared" si="5"/>
        <v>34</v>
      </c>
      <c r="AG30" s="120">
        <f t="shared" si="5"/>
        <v>35</v>
      </c>
      <c r="AH30" s="120">
        <f t="shared" si="5"/>
        <v>34</v>
      </c>
      <c r="AI30" s="120">
        <f t="shared" si="5"/>
        <v>33</v>
      </c>
      <c r="AJ30" s="120">
        <f t="shared" si="5"/>
        <v>33</v>
      </c>
      <c r="AK30" s="120">
        <f t="shared" si="5"/>
        <v>34</v>
      </c>
      <c r="AL30" s="120">
        <f t="shared" si="5"/>
        <v>33</v>
      </c>
      <c r="AM30" s="120">
        <f t="shared" si="5"/>
        <v>36</v>
      </c>
      <c r="AN30" s="120">
        <f t="shared" si="5"/>
        <v>34</v>
      </c>
      <c r="AO30" s="120">
        <f t="shared" si="5"/>
        <v>33</v>
      </c>
      <c r="AP30" s="120">
        <f t="shared" si="5"/>
        <v>33</v>
      </c>
      <c r="AQ30" s="16"/>
    </row>
    <row r="31" spans="1:60" s="12" customFormat="1" x14ac:dyDescent="0.25">
      <c r="A31" s="15" t="s">
        <v>6</v>
      </c>
      <c r="B31" s="49">
        <f>_xlfn.AGGREGATE(12,3,B$38:B$75)</f>
        <v>2</v>
      </c>
      <c r="C31" s="49">
        <f t="shared" ref="C31:O32" si="6">_xlfn.AGGREGATE(12,3,C$38:C$75)</f>
        <v>2</v>
      </c>
      <c r="D31" s="49">
        <f t="shared" si="6"/>
        <v>3</v>
      </c>
      <c r="E31" s="49">
        <f t="shared" si="6"/>
        <v>1</v>
      </c>
      <c r="F31" s="49">
        <f t="shared" si="6"/>
        <v>2</v>
      </c>
      <c r="G31" s="49">
        <f t="shared" si="6"/>
        <v>2</v>
      </c>
      <c r="H31" s="49">
        <f t="shared" si="6"/>
        <v>1</v>
      </c>
      <c r="I31" s="49">
        <f t="shared" si="6"/>
        <v>2</v>
      </c>
      <c r="J31" s="49">
        <f t="shared" si="6"/>
        <v>3</v>
      </c>
      <c r="K31" s="49">
        <f t="shared" si="6"/>
        <v>3</v>
      </c>
      <c r="L31" s="49">
        <f t="shared" si="6"/>
        <v>2</v>
      </c>
      <c r="M31" s="49">
        <f t="shared" si="6"/>
        <v>3</v>
      </c>
      <c r="N31" s="49">
        <f t="shared" si="6"/>
        <v>3</v>
      </c>
      <c r="O31" s="49">
        <f t="shared" si="6"/>
        <v>3</v>
      </c>
      <c r="Q31"/>
      <c r="R31" s="15" t="s">
        <v>5</v>
      </c>
      <c r="S31" s="49">
        <f>_xlfn.AGGREGATE(1,3,S$38:S$75)</f>
        <v>2.3529411764705883</v>
      </c>
      <c r="T31" s="49">
        <f t="shared" ref="T31:AP32" si="7">_xlfn.AGGREGATE(1,3,T$38:T$75)</f>
        <v>2.6969696969696968</v>
      </c>
      <c r="U31" s="121">
        <f t="shared" si="7"/>
        <v>2.1944444444444446</v>
      </c>
      <c r="V31" s="135">
        <f t="shared" si="7"/>
        <v>2.6470588235294117</v>
      </c>
      <c r="W31" s="121">
        <f t="shared" si="7"/>
        <v>2.9142857142857141</v>
      </c>
      <c r="X31" s="49">
        <f t="shared" si="7"/>
        <v>3.3333333333333335</v>
      </c>
      <c r="Y31" s="121">
        <f t="shared" si="7"/>
        <v>1.9444444444444444</v>
      </c>
      <c r="Z31" s="49">
        <f t="shared" si="7"/>
        <v>2.7714285714285714</v>
      </c>
      <c r="AA31" s="121">
        <f t="shared" si="7"/>
        <v>1.9428571428571428</v>
      </c>
      <c r="AB31" s="49">
        <f t="shared" si="7"/>
        <v>2.8823529411764706</v>
      </c>
      <c r="AC31" s="121">
        <f t="shared" si="7"/>
        <v>3.1428571428571428</v>
      </c>
      <c r="AD31" s="49">
        <f t="shared" si="7"/>
        <v>2.8823529411764706</v>
      </c>
      <c r="AE31" s="121">
        <f t="shared" si="7"/>
        <v>1.8823529411764706</v>
      </c>
      <c r="AF31" s="49">
        <f t="shared" si="7"/>
        <v>2.4705882352941178</v>
      </c>
      <c r="AG31" s="121">
        <f t="shared" si="7"/>
        <v>1.6</v>
      </c>
      <c r="AH31" s="49">
        <f t="shared" si="7"/>
        <v>2.4411764705882355</v>
      </c>
      <c r="AI31" s="121">
        <f t="shared" si="7"/>
        <v>1.9090909090909092</v>
      </c>
      <c r="AJ31" s="49">
        <f t="shared" si="7"/>
        <v>2.1515151515151514</v>
      </c>
      <c r="AK31" s="121">
        <f t="shared" si="7"/>
        <v>2.4411764705882355</v>
      </c>
      <c r="AL31" s="49">
        <f t="shared" si="7"/>
        <v>3.0606060606060606</v>
      </c>
      <c r="AM31" s="121">
        <f t="shared" si="7"/>
        <v>2.8333333333333335</v>
      </c>
      <c r="AN31" s="49">
        <f t="shared" si="7"/>
        <v>3.2058823529411766</v>
      </c>
      <c r="AO31" s="121">
        <f t="shared" si="7"/>
        <v>2.1212121212121211</v>
      </c>
      <c r="AP31" s="49">
        <f t="shared" si="7"/>
        <v>2.9696969696969697</v>
      </c>
      <c r="AQ31" s="16"/>
    </row>
    <row r="32" spans="1:60" ht="14.25" customHeight="1" x14ac:dyDescent="0.25">
      <c r="A32" s="15" t="s">
        <v>77</v>
      </c>
      <c r="B32" s="49">
        <f>_xlfn.AGGREGATE(7,3,B$38:B$75)</f>
        <v>0.92309308324574424</v>
      </c>
      <c r="C32" s="49">
        <f t="shared" ref="C32:O33" si="8">_xlfn.AGGREGATE(7,3,C$38:C$75)</f>
        <v>0.52978511578522391</v>
      </c>
      <c r="D32" s="49">
        <f t="shared" si="8"/>
        <v>0.73564697415828162</v>
      </c>
      <c r="E32" s="49">
        <f t="shared" si="8"/>
        <v>0.39167472590032004</v>
      </c>
      <c r="F32" s="49">
        <f t="shared" si="8"/>
        <v>0.86772183127462466</v>
      </c>
      <c r="G32" s="49">
        <f t="shared" si="8"/>
        <v>0.72077702482773387</v>
      </c>
      <c r="H32" s="49">
        <f t="shared" si="8"/>
        <v>0.70054000779470715</v>
      </c>
      <c r="I32" s="49">
        <f t="shared" si="8"/>
        <v>0.7149203529842405</v>
      </c>
      <c r="J32" s="49">
        <f t="shared" si="8"/>
        <v>0.73106345929242367</v>
      </c>
      <c r="K32" s="49">
        <f t="shared" si="8"/>
        <v>0.70173853734130609</v>
      </c>
      <c r="L32" s="49">
        <f t="shared" si="8"/>
        <v>0.77868427899194581</v>
      </c>
      <c r="M32" s="49">
        <f t="shared" si="8"/>
        <v>0.85749292571254399</v>
      </c>
      <c r="N32" s="49">
        <f t="shared" si="8"/>
        <v>0.81786769286065442</v>
      </c>
      <c r="O32" s="49">
        <f t="shared" si="8"/>
        <v>0.87105118031615014</v>
      </c>
      <c r="R32" s="15" t="s">
        <v>6</v>
      </c>
      <c r="S32" s="49">
        <f>_xlfn.AGGREGATE(12,3,S$38:S$75)</f>
        <v>2</v>
      </c>
      <c r="T32" s="49">
        <f t="shared" ref="T32:AP33" si="9">_xlfn.AGGREGATE(12,3,T$38:T$75)</f>
        <v>3</v>
      </c>
      <c r="U32" s="121">
        <f t="shared" si="9"/>
        <v>2</v>
      </c>
      <c r="V32" s="135">
        <f t="shared" si="9"/>
        <v>3</v>
      </c>
      <c r="W32" s="121">
        <f t="shared" si="9"/>
        <v>3</v>
      </c>
      <c r="X32" s="49">
        <f t="shared" si="9"/>
        <v>3</v>
      </c>
      <c r="Y32" s="121">
        <f t="shared" si="9"/>
        <v>2</v>
      </c>
      <c r="Z32" s="49">
        <f t="shared" si="9"/>
        <v>3</v>
      </c>
      <c r="AA32" s="121">
        <f t="shared" si="9"/>
        <v>2</v>
      </c>
      <c r="AB32" s="49">
        <f t="shared" si="9"/>
        <v>3</v>
      </c>
      <c r="AC32" s="121">
        <f t="shared" si="9"/>
        <v>3</v>
      </c>
      <c r="AD32" s="49">
        <f t="shared" si="9"/>
        <v>3</v>
      </c>
      <c r="AE32" s="121">
        <f t="shared" si="9"/>
        <v>2</v>
      </c>
      <c r="AF32" s="49">
        <f t="shared" si="9"/>
        <v>2</v>
      </c>
      <c r="AG32" s="121">
        <f t="shared" si="9"/>
        <v>2</v>
      </c>
      <c r="AH32" s="49">
        <f t="shared" si="9"/>
        <v>2</v>
      </c>
      <c r="AI32" s="121">
        <f t="shared" si="9"/>
        <v>2</v>
      </c>
      <c r="AJ32" s="49">
        <f t="shared" si="9"/>
        <v>2</v>
      </c>
      <c r="AK32" s="121">
        <f t="shared" si="9"/>
        <v>2.5</v>
      </c>
      <c r="AL32" s="49">
        <f t="shared" si="9"/>
        <v>3</v>
      </c>
      <c r="AM32" s="121">
        <f t="shared" si="9"/>
        <v>3</v>
      </c>
      <c r="AN32" s="49">
        <f t="shared" si="9"/>
        <v>3</v>
      </c>
      <c r="AO32" s="121">
        <f t="shared" si="9"/>
        <v>2</v>
      </c>
      <c r="AP32" s="49">
        <f t="shared" si="9"/>
        <v>3</v>
      </c>
      <c r="AQ32" s="16"/>
      <c r="BH32" s="53" t="s">
        <v>129</v>
      </c>
    </row>
    <row r="33" spans="1:60" ht="15.75" thickBot="1" x14ac:dyDescent="0.3">
      <c r="A33" s="15" t="s">
        <v>78</v>
      </c>
      <c r="B33" s="50">
        <f>_xlfn.AGGREGATE(10,3,B$38:B$75)</f>
        <v>0.85210084033613454</v>
      </c>
      <c r="C33" s="50">
        <f t="shared" ref="C33:O34" si="10">_xlfn.AGGREGATE(10,3,C$38:C$75)</f>
        <v>0.28067226890756308</v>
      </c>
      <c r="D33" s="50">
        <f t="shared" si="10"/>
        <v>0.54117647058823548</v>
      </c>
      <c r="E33" s="50">
        <f t="shared" si="10"/>
        <v>0.15340909090909083</v>
      </c>
      <c r="F33" s="50">
        <f t="shared" si="10"/>
        <v>0.75294117647058811</v>
      </c>
      <c r="G33" s="50">
        <f t="shared" si="10"/>
        <v>0.51951951951951969</v>
      </c>
      <c r="H33" s="50">
        <f t="shared" si="10"/>
        <v>0.49075630252100833</v>
      </c>
      <c r="I33" s="50">
        <f t="shared" si="10"/>
        <v>0.51111111111111107</v>
      </c>
      <c r="J33" s="50">
        <f t="shared" si="10"/>
        <v>0.53445378151260525</v>
      </c>
      <c r="K33" s="50">
        <f t="shared" si="10"/>
        <v>0.49243697478991566</v>
      </c>
      <c r="L33" s="50">
        <f t="shared" si="10"/>
        <v>0.60634920634920653</v>
      </c>
      <c r="M33" s="50">
        <f t="shared" si="10"/>
        <v>0.73529411764705843</v>
      </c>
      <c r="N33" s="50">
        <f t="shared" si="10"/>
        <v>0.66890756302520982</v>
      </c>
      <c r="O33" s="50">
        <f t="shared" si="10"/>
        <v>0.75873015873015837</v>
      </c>
      <c r="R33" s="15" t="s">
        <v>77</v>
      </c>
      <c r="S33" s="49">
        <f>_xlfn.AGGREGATE(7,3,S$38:S$75)</f>
        <v>1.1249876212430467</v>
      </c>
      <c r="T33" s="49">
        <f t="shared" ref="T33:AP34" si="11">_xlfn.AGGREGATE(7,3,T$38:T$75)</f>
        <v>0.84723257155460585</v>
      </c>
      <c r="U33" s="121">
        <f t="shared" si="11"/>
        <v>1.0370134162086937</v>
      </c>
      <c r="V33" s="135">
        <f t="shared" si="11"/>
        <v>0.84861216258992145</v>
      </c>
      <c r="W33" s="121">
        <f t="shared" si="11"/>
        <v>0.74246919410954715</v>
      </c>
      <c r="X33" s="49">
        <f t="shared" si="11"/>
        <v>0.59511903571190372</v>
      </c>
      <c r="Y33" s="121">
        <f t="shared" si="11"/>
        <v>0.92410402767667554</v>
      </c>
      <c r="Z33" s="49">
        <f t="shared" si="11"/>
        <v>0.91025898983279963</v>
      </c>
      <c r="AA33" s="121">
        <f t="shared" si="11"/>
        <v>0.80230759624448045</v>
      </c>
      <c r="AB33" s="49">
        <f t="shared" si="11"/>
        <v>0.91335896499157465</v>
      </c>
      <c r="AC33" s="121">
        <f t="shared" si="11"/>
        <v>1.6652655174768614</v>
      </c>
      <c r="AD33" s="49">
        <f t="shared" si="11"/>
        <v>1.0944683469917456</v>
      </c>
      <c r="AE33" s="121">
        <f t="shared" si="11"/>
        <v>0.72883077315668987</v>
      </c>
      <c r="AF33" s="49">
        <f t="shared" si="11"/>
        <v>0.78760450456747211</v>
      </c>
      <c r="AG33" s="121">
        <f t="shared" si="11"/>
        <v>0.6507913734559686</v>
      </c>
      <c r="AH33" s="49">
        <f t="shared" si="11"/>
        <v>0.92740029180919048</v>
      </c>
      <c r="AI33" s="121">
        <f t="shared" si="11"/>
        <v>1.1822551639672685</v>
      </c>
      <c r="AJ33" s="49">
        <f t="shared" si="11"/>
        <v>0.90558034297115675</v>
      </c>
      <c r="AK33" s="121">
        <f t="shared" si="11"/>
        <v>1.3071174965291452</v>
      </c>
      <c r="AL33" s="49">
        <f t="shared" si="11"/>
        <v>0.82686886578956464</v>
      </c>
      <c r="AM33" s="121">
        <f t="shared" si="11"/>
        <v>1.1832159566199232</v>
      </c>
      <c r="AN33" s="49">
        <f t="shared" si="11"/>
        <v>0.84492824743614059</v>
      </c>
      <c r="AO33" s="121">
        <f t="shared" si="11"/>
        <v>1.408846508619191</v>
      </c>
      <c r="AP33" s="49">
        <f t="shared" si="11"/>
        <v>1.1854547778397249</v>
      </c>
      <c r="AQ33" s="16"/>
    </row>
    <row r="34" spans="1:60" ht="15.75" thickBot="1" x14ac:dyDescent="0.3">
      <c r="R34" s="15" t="s">
        <v>78</v>
      </c>
      <c r="S34" s="50">
        <f>_xlfn.AGGREGATE(10,3,S$38:S$75)</f>
        <v>1.2655971479500887</v>
      </c>
      <c r="T34" s="50">
        <f t="shared" ref="T34:AP35" si="12">_xlfn.AGGREGATE(10,3,T$38:T$75)</f>
        <v>0.71780303030303028</v>
      </c>
      <c r="U34" s="122">
        <f t="shared" si="12"/>
        <v>1.0753968253968254</v>
      </c>
      <c r="V34" s="136">
        <f t="shared" si="12"/>
        <v>0.72014260249554329</v>
      </c>
      <c r="W34" s="122">
        <f t="shared" si="12"/>
        <v>0.55126050420168038</v>
      </c>
      <c r="X34" s="50">
        <f t="shared" si="12"/>
        <v>0.35416666666666607</v>
      </c>
      <c r="Y34" s="122">
        <f t="shared" si="12"/>
        <v>0.85396825396825393</v>
      </c>
      <c r="Z34" s="50">
        <f t="shared" si="12"/>
        <v>0.82857142857142874</v>
      </c>
      <c r="AA34" s="122">
        <f t="shared" si="12"/>
        <v>0.64369747899159624</v>
      </c>
      <c r="AB34" s="50">
        <f t="shared" si="12"/>
        <v>0.83422459893048051</v>
      </c>
      <c r="AC34" s="122">
        <f t="shared" si="12"/>
        <v>2.7731092436974789</v>
      </c>
      <c r="AD34" s="50">
        <f t="shared" si="12"/>
        <v>1.1978609625668442</v>
      </c>
      <c r="AE34" s="122">
        <f t="shared" si="12"/>
        <v>0.5311942959001783</v>
      </c>
      <c r="AF34" s="50">
        <f t="shared" si="12"/>
        <v>0.62032085561497319</v>
      </c>
      <c r="AG34" s="122">
        <f t="shared" si="12"/>
        <v>0.42352941176470604</v>
      </c>
      <c r="AH34" s="50">
        <f t="shared" si="12"/>
        <v>0.86007130124777165</v>
      </c>
      <c r="AI34" s="122">
        <f t="shared" si="12"/>
        <v>1.3977272727272729</v>
      </c>
      <c r="AJ34" s="50">
        <f t="shared" si="12"/>
        <v>0.82007575757575779</v>
      </c>
      <c r="AK34" s="122">
        <f t="shared" si="12"/>
        <v>1.70855614973262</v>
      </c>
      <c r="AL34" s="50">
        <f t="shared" si="12"/>
        <v>0.6837121212121211</v>
      </c>
      <c r="AM34" s="122">
        <f t="shared" si="12"/>
        <v>1.4</v>
      </c>
      <c r="AN34" s="50">
        <f t="shared" si="12"/>
        <v>0.7139037433155081</v>
      </c>
      <c r="AO34" s="122">
        <f t="shared" si="12"/>
        <v>1.9848484848484844</v>
      </c>
      <c r="AP34" s="50">
        <f t="shared" si="12"/>
        <v>1.4053030303030312</v>
      </c>
      <c r="AQ34" s="16"/>
    </row>
    <row r="35" spans="1:60" ht="181.5" customHeight="1" thickBot="1" x14ac:dyDescent="0.3">
      <c r="B35" s="89" t="s">
        <v>247</v>
      </c>
      <c r="C35" s="89" t="s">
        <v>248</v>
      </c>
      <c r="D35" s="89" t="s">
        <v>249</v>
      </c>
      <c r="E35" s="89" t="s">
        <v>253</v>
      </c>
      <c r="F35" s="89" t="s">
        <v>255</v>
      </c>
      <c r="G35" s="89" t="s">
        <v>257</v>
      </c>
      <c r="H35" s="89" t="s">
        <v>259</v>
      </c>
      <c r="I35" s="89" t="s">
        <v>261</v>
      </c>
      <c r="J35" s="89" t="s">
        <v>119</v>
      </c>
      <c r="K35" s="89" t="s">
        <v>264</v>
      </c>
      <c r="L35" s="89" t="s">
        <v>266</v>
      </c>
      <c r="M35" s="11" t="s">
        <v>268</v>
      </c>
      <c r="N35" s="11" t="s">
        <v>270</v>
      </c>
      <c r="O35" s="11" t="s">
        <v>272</v>
      </c>
      <c r="R35" s="89" t="s">
        <v>56</v>
      </c>
      <c r="S35" s="123" t="s">
        <v>207</v>
      </c>
      <c r="T35" s="124"/>
      <c r="U35" s="123" t="s">
        <v>208</v>
      </c>
      <c r="V35" s="117"/>
      <c r="W35" s="123" t="s">
        <v>209</v>
      </c>
      <c r="X35" s="124"/>
      <c r="Y35" s="123" t="s">
        <v>210</v>
      </c>
      <c r="Z35" s="124"/>
      <c r="AA35" s="123" t="s">
        <v>211</v>
      </c>
      <c r="AB35" s="124"/>
      <c r="AC35" s="123" t="s">
        <v>212</v>
      </c>
      <c r="AD35" s="124"/>
      <c r="AE35" s="123" t="s">
        <v>213</v>
      </c>
      <c r="AF35" s="124"/>
      <c r="AG35" s="123" t="s">
        <v>214</v>
      </c>
      <c r="AH35" s="124"/>
      <c r="AI35" s="123" t="s">
        <v>215</v>
      </c>
      <c r="AJ35" s="124"/>
      <c r="AK35" s="123" t="s">
        <v>216</v>
      </c>
      <c r="AL35" s="124"/>
      <c r="AM35" s="123" t="s">
        <v>217</v>
      </c>
      <c r="AN35" s="124"/>
      <c r="AO35" s="123" t="s">
        <v>218</v>
      </c>
      <c r="AP35" s="124"/>
      <c r="AQ35" s="16"/>
    </row>
    <row r="36" spans="1:60" s="10" customFormat="1" ht="60" customHeight="1" x14ac:dyDescent="0.25">
      <c r="P36" s="219"/>
      <c r="S36" s="118" t="s">
        <v>126</v>
      </c>
      <c r="T36" s="119"/>
      <c r="U36" s="118" t="s">
        <v>127</v>
      </c>
      <c r="V36" s="132"/>
      <c r="W36" s="139" t="s">
        <v>220</v>
      </c>
      <c r="X36" s="140"/>
      <c r="Y36" s="118" t="s">
        <v>65</v>
      </c>
      <c r="Z36" s="119"/>
      <c r="AA36" s="118" t="s">
        <v>64</v>
      </c>
      <c r="AB36" s="119"/>
      <c r="AC36" s="118" t="s">
        <v>221</v>
      </c>
      <c r="AD36" s="119"/>
      <c r="AE36" s="118" t="s">
        <v>222</v>
      </c>
      <c r="AF36" s="119"/>
      <c r="AG36" s="118" t="s">
        <v>223</v>
      </c>
      <c r="AH36" s="119"/>
      <c r="AI36" s="118" t="s">
        <v>224</v>
      </c>
      <c r="AJ36" s="119"/>
      <c r="AK36" s="118" t="s">
        <v>225</v>
      </c>
      <c r="AL36" s="119"/>
      <c r="AM36" s="118" t="s">
        <v>226</v>
      </c>
      <c r="AN36" s="119"/>
      <c r="AO36" s="118" t="s">
        <v>227</v>
      </c>
      <c r="AP36" s="119"/>
      <c r="AQ36" s="1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</row>
    <row r="37" spans="1:60" s="19" customFormat="1" ht="41.25" customHeight="1" x14ac:dyDescent="0.25">
      <c r="A37" s="245" t="s">
        <v>280</v>
      </c>
      <c r="Q37" s="30"/>
      <c r="R37" s="116" t="s">
        <v>81</v>
      </c>
      <c r="S37" s="125" t="s">
        <v>19</v>
      </c>
      <c r="T37" s="126" t="s">
        <v>23</v>
      </c>
      <c r="U37" s="125" t="s">
        <v>19</v>
      </c>
      <c r="V37" s="137" t="s">
        <v>23</v>
      </c>
      <c r="W37" s="125" t="s">
        <v>19</v>
      </c>
      <c r="X37" s="126" t="s">
        <v>23</v>
      </c>
      <c r="Y37" s="125" t="s">
        <v>19</v>
      </c>
      <c r="Z37" s="126" t="s">
        <v>23</v>
      </c>
      <c r="AA37" s="125" t="s">
        <v>19</v>
      </c>
      <c r="AB37" s="126" t="s">
        <v>23</v>
      </c>
      <c r="AC37" s="125" t="s">
        <v>19</v>
      </c>
      <c r="AD37" s="126" t="s">
        <v>23</v>
      </c>
      <c r="AE37" s="125" t="s">
        <v>19</v>
      </c>
      <c r="AF37" s="126" t="s">
        <v>23</v>
      </c>
      <c r="AG37" s="125" t="s">
        <v>19</v>
      </c>
      <c r="AH37" s="126" t="s">
        <v>23</v>
      </c>
      <c r="AI37" s="125" t="s">
        <v>19</v>
      </c>
      <c r="AJ37" s="126" t="s">
        <v>23</v>
      </c>
      <c r="AK37" s="125" t="s">
        <v>19</v>
      </c>
      <c r="AL37" s="126" t="s">
        <v>23</v>
      </c>
      <c r="AM37" s="125" t="s">
        <v>19</v>
      </c>
      <c r="AN37" s="126" t="s">
        <v>23</v>
      </c>
      <c r="AO37" s="125" t="s">
        <v>19</v>
      </c>
      <c r="AP37" s="126" t="s">
        <v>23</v>
      </c>
      <c r="AQ37" s="16"/>
    </row>
    <row r="38" spans="1:60" x14ac:dyDescent="0.25">
      <c r="A38" s="13" t="s">
        <v>57</v>
      </c>
      <c r="B38" s="4">
        <v>1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1</v>
      </c>
      <c r="J38" s="4">
        <v>1</v>
      </c>
      <c r="K38" s="4">
        <v>1</v>
      </c>
      <c r="L38" s="4">
        <v>1</v>
      </c>
      <c r="M38" s="4">
        <v>1</v>
      </c>
      <c r="N38" s="4">
        <v>1</v>
      </c>
      <c r="O38" s="4">
        <v>1</v>
      </c>
      <c r="Q38" s="115" t="s">
        <v>147</v>
      </c>
      <c r="R38" s="13" t="s">
        <v>2</v>
      </c>
      <c r="S38" s="127">
        <v>3</v>
      </c>
      <c r="T38" s="128">
        <v>3</v>
      </c>
      <c r="U38" s="127">
        <v>3</v>
      </c>
      <c r="V38" s="101">
        <v>3</v>
      </c>
      <c r="W38" s="127">
        <v>3</v>
      </c>
      <c r="X38" s="128">
        <v>3</v>
      </c>
      <c r="Y38" s="127">
        <v>3</v>
      </c>
      <c r="Z38" s="128">
        <v>3</v>
      </c>
      <c r="AA38" s="127">
        <v>2</v>
      </c>
      <c r="AB38" s="128">
        <v>3</v>
      </c>
      <c r="AC38" s="127">
        <v>3</v>
      </c>
      <c r="AD38" s="128">
        <v>3</v>
      </c>
      <c r="AE38" s="127">
        <v>2</v>
      </c>
      <c r="AF38" s="128">
        <v>2</v>
      </c>
      <c r="AG38" s="127">
        <v>1</v>
      </c>
      <c r="AH38" s="128">
        <v>2</v>
      </c>
      <c r="AI38" s="127">
        <v>2</v>
      </c>
      <c r="AJ38" s="128">
        <v>2</v>
      </c>
      <c r="AK38" s="127">
        <v>3</v>
      </c>
      <c r="AL38" s="128">
        <v>3</v>
      </c>
      <c r="AM38" s="127">
        <v>2</v>
      </c>
      <c r="AN38" s="128">
        <v>2</v>
      </c>
      <c r="AO38" s="127">
        <v>2</v>
      </c>
      <c r="AP38" s="128">
        <v>4</v>
      </c>
      <c r="AQ38" s="16"/>
    </row>
    <row r="39" spans="1:60" x14ac:dyDescent="0.25">
      <c r="A39" s="13" t="s">
        <v>57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4">
        <v>1</v>
      </c>
      <c r="L39" s="4">
        <v>1</v>
      </c>
      <c r="M39" s="4">
        <v>2</v>
      </c>
      <c r="N39" s="4">
        <v>1</v>
      </c>
      <c r="O39" s="4">
        <v>1</v>
      </c>
      <c r="Q39" s="115" t="s">
        <v>53</v>
      </c>
      <c r="R39" s="13" t="s">
        <v>57</v>
      </c>
      <c r="S39" s="127">
        <v>4</v>
      </c>
      <c r="T39" s="128">
        <v>3</v>
      </c>
      <c r="U39" s="127">
        <v>1</v>
      </c>
      <c r="V39" s="101">
        <v>2</v>
      </c>
      <c r="W39" s="127">
        <v>1</v>
      </c>
      <c r="X39" s="128" t="s">
        <v>52</v>
      </c>
      <c r="Y39" s="127">
        <v>1</v>
      </c>
      <c r="Z39" s="128">
        <v>4</v>
      </c>
      <c r="AA39" s="127">
        <v>1</v>
      </c>
      <c r="AB39" s="128">
        <v>4</v>
      </c>
      <c r="AC39" s="127">
        <v>8</v>
      </c>
      <c r="AD39" s="128">
        <v>1</v>
      </c>
      <c r="AE39" s="127">
        <v>1</v>
      </c>
      <c r="AF39" s="128">
        <v>3</v>
      </c>
      <c r="AG39" s="127">
        <v>1</v>
      </c>
      <c r="AH39" s="128">
        <v>4</v>
      </c>
      <c r="AI39" s="127">
        <v>1</v>
      </c>
      <c r="AJ39" s="128">
        <v>2</v>
      </c>
      <c r="AK39" s="127">
        <v>3</v>
      </c>
      <c r="AL39" s="128">
        <v>3</v>
      </c>
      <c r="AM39" s="127">
        <v>4</v>
      </c>
      <c r="AN39" s="128">
        <v>4</v>
      </c>
      <c r="AO39" s="127">
        <v>1</v>
      </c>
      <c r="AP39" s="128">
        <v>3</v>
      </c>
      <c r="AQ39" s="16"/>
    </row>
    <row r="40" spans="1:60" x14ac:dyDescent="0.25">
      <c r="A40" s="13" t="s">
        <v>57</v>
      </c>
      <c r="B40" s="4">
        <v>1</v>
      </c>
      <c r="C40" s="4">
        <v>1</v>
      </c>
      <c r="D40" s="4">
        <v>2</v>
      </c>
      <c r="E40" s="4">
        <v>1</v>
      </c>
      <c r="F40" s="4">
        <v>1</v>
      </c>
      <c r="G40" s="4">
        <v>1</v>
      </c>
      <c r="H40" s="4">
        <v>1</v>
      </c>
      <c r="I40" s="4">
        <v>1</v>
      </c>
      <c r="J40" s="4">
        <v>2</v>
      </c>
      <c r="K40" s="4">
        <v>2</v>
      </c>
      <c r="L40" s="4">
        <v>1</v>
      </c>
      <c r="M40" s="4">
        <v>2</v>
      </c>
      <c r="N40" s="4">
        <v>1</v>
      </c>
      <c r="O40" s="4">
        <v>1</v>
      </c>
      <c r="Q40" s="115" t="s">
        <v>148</v>
      </c>
      <c r="R40" s="13" t="s">
        <v>1</v>
      </c>
      <c r="S40" s="127">
        <v>1</v>
      </c>
      <c r="T40" s="128">
        <v>2</v>
      </c>
      <c r="U40" s="127">
        <v>3</v>
      </c>
      <c r="V40" s="101">
        <v>3</v>
      </c>
      <c r="W40" s="127" t="s">
        <v>52</v>
      </c>
      <c r="X40" s="128">
        <v>4</v>
      </c>
      <c r="Y40" s="127">
        <v>1</v>
      </c>
      <c r="Z40" s="128">
        <v>2</v>
      </c>
      <c r="AA40" s="127">
        <v>2</v>
      </c>
      <c r="AB40" s="128" t="s">
        <v>52</v>
      </c>
      <c r="AC40" s="127">
        <v>8</v>
      </c>
      <c r="AD40" s="128" t="s">
        <v>52</v>
      </c>
      <c r="AE40" s="127">
        <v>3</v>
      </c>
      <c r="AF40" s="128">
        <v>3</v>
      </c>
      <c r="AG40" s="127">
        <v>2</v>
      </c>
      <c r="AH40" s="128">
        <v>2</v>
      </c>
      <c r="AI40" s="127">
        <v>1</v>
      </c>
      <c r="AJ40" s="128">
        <v>1</v>
      </c>
      <c r="AK40" s="127">
        <v>8</v>
      </c>
      <c r="AL40" s="128" t="s">
        <v>52</v>
      </c>
      <c r="AM40" s="127">
        <v>8</v>
      </c>
      <c r="AN40" s="128" t="s">
        <v>52</v>
      </c>
      <c r="AO40" s="127">
        <v>8</v>
      </c>
      <c r="AP40" s="128" t="s">
        <v>52</v>
      </c>
      <c r="AQ40" s="16"/>
    </row>
    <row r="41" spans="1:60" x14ac:dyDescent="0.25">
      <c r="A41" s="13" t="s">
        <v>57</v>
      </c>
      <c r="B41" s="4">
        <v>1</v>
      </c>
      <c r="C41" s="4">
        <v>1</v>
      </c>
      <c r="D41" s="4">
        <v>2</v>
      </c>
      <c r="E41" s="4">
        <v>1</v>
      </c>
      <c r="F41" s="4">
        <v>1</v>
      </c>
      <c r="G41" s="4">
        <v>1</v>
      </c>
      <c r="H41" s="4">
        <v>1</v>
      </c>
      <c r="I41" s="4">
        <v>1</v>
      </c>
      <c r="J41" s="4">
        <v>2</v>
      </c>
      <c r="K41" s="4">
        <v>2</v>
      </c>
      <c r="L41" s="4">
        <v>1</v>
      </c>
      <c r="M41" s="4">
        <v>2</v>
      </c>
      <c r="N41" s="4">
        <v>1</v>
      </c>
      <c r="O41" s="4">
        <v>2</v>
      </c>
      <c r="Q41" s="115" t="s">
        <v>149</v>
      </c>
      <c r="R41" s="13" t="s">
        <v>57</v>
      </c>
      <c r="S41" s="127">
        <v>4</v>
      </c>
      <c r="T41" s="128">
        <v>2</v>
      </c>
      <c r="U41" s="127">
        <v>2</v>
      </c>
      <c r="V41" s="101">
        <v>2</v>
      </c>
      <c r="W41" s="127">
        <v>2</v>
      </c>
      <c r="X41" s="128">
        <v>3</v>
      </c>
      <c r="Y41" s="127">
        <v>1</v>
      </c>
      <c r="Z41" s="128">
        <v>4</v>
      </c>
      <c r="AA41" s="127">
        <v>2</v>
      </c>
      <c r="AB41" s="128">
        <v>3</v>
      </c>
      <c r="AC41" s="127">
        <v>3</v>
      </c>
      <c r="AD41" s="128">
        <v>1</v>
      </c>
      <c r="AE41" s="127">
        <v>1</v>
      </c>
      <c r="AF41" s="128">
        <v>3</v>
      </c>
      <c r="AG41" s="127">
        <v>2</v>
      </c>
      <c r="AH41" s="128">
        <v>4</v>
      </c>
      <c r="AI41" s="127">
        <v>2</v>
      </c>
      <c r="AJ41" s="128">
        <v>2</v>
      </c>
      <c r="AK41" s="127">
        <v>3</v>
      </c>
      <c r="AL41" s="128">
        <v>3</v>
      </c>
      <c r="AM41" s="127">
        <v>3</v>
      </c>
      <c r="AN41" s="128">
        <v>4</v>
      </c>
      <c r="AO41" s="127">
        <v>1</v>
      </c>
      <c r="AP41" s="128">
        <v>3</v>
      </c>
      <c r="AQ41" s="16"/>
    </row>
    <row r="42" spans="1:60" x14ac:dyDescent="0.25">
      <c r="A42" s="13" t="s">
        <v>57</v>
      </c>
      <c r="B42" s="4">
        <v>1</v>
      </c>
      <c r="C42" s="4">
        <v>1</v>
      </c>
      <c r="D42" s="4">
        <v>2</v>
      </c>
      <c r="E42" s="4">
        <v>1</v>
      </c>
      <c r="F42" s="4">
        <v>1</v>
      </c>
      <c r="G42" s="4">
        <v>2</v>
      </c>
      <c r="H42" s="4">
        <v>1</v>
      </c>
      <c r="I42" s="4">
        <v>1</v>
      </c>
      <c r="J42" s="4">
        <v>2</v>
      </c>
      <c r="K42" s="4">
        <v>2</v>
      </c>
      <c r="L42" s="4">
        <v>1</v>
      </c>
      <c r="M42" s="4">
        <v>2</v>
      </c>
      <c r="N42" s="4">
        <v>1</v>
      </c>
      <c r="O42" s="4">
        <v>2</v>
      </c>
      <c r="Q42" s="115" t="s">
        <v>150</v>
      </c>
      <c r="R42" s="13" t="s">
        <v>1</v>
      </c>
      <c r="S42" s="127">
        <v>1</v>
      </c>
      <c r="T42" s="128">
        <v>1</v>
      </c>
      <c r="U42" s="127">
        <v>2</v>
      </c>
      <c r="V42" s="101">
        <v>2</v>
      </c>
      <c r="W42" s="127">
        <v>2</v>
      </c>
      <c r="X42" s="128">
        <v>3</v>
      </c>
      <c r="Y42" s="127">
        <v>1</v>
      </c>
      <c r="Z42" s="128">
        <v>4</v>
      </c>
      <c r="AA42" s="127">
        <v>1</v>
      </c>
      <c r="AB42" s="128">
        <v>4</v>
      </c>
      <c r="AC42" s="127">
        <v>2</v>
      </c>
      <c r="AD42" s="128">
        <v>3</v>
      </c>
      <c r="AE42" s="127">
        <v>1</v>
      </c>
      <c r="AF42" s="128">
        <v>3</v>
      </c>
      <c r="AG42" s="127">
        <v>2</v>
      </c>
      <c r="AH42" s="128">
        <v>3</v>
      </c>
      <c r="AI42" s="127">
        <v>2</v>
      </c>
      <c r="AJ42" s="128">
        <v>4</v>
      </c>
      <c r="AK42" s="127">
        <v>1</v>
      </c>
      <c r="AL42" s="128">
        <v>4</v>
      </c>
      <c r="AM42" s="127">
        <v>2</v>
      </c>
      <c r="AN42" s="128">
        <v>4</v>
      </c>
      <c r="AO42" s="127">
        <v>1</v>
      </c>
      <c r="AP42" s="128">
        <v>4</v>
      </c>
      <c r="AQ42" s="16"/>
    </row>
    <row r="43" spans="1:60" x14ac:dyDescent="0.25">
      <c r="A43" s="13" t="s">
        <v>57</v>
      </c>
      <c r="B43" s="4">
        <v>1</v>
      </c>
      <c r="C43" s="4">
        <v>1</v>
      </c>
      <c r="D43" s="4">
        <v>2</v>
      </c>
      <c r="E43" s="4">
        <v>1</v>
      </c>
      <c r="F43" s="4">
        <v>1</v>
      </c>
      <c r="G43" s="4">
        <v>2</v>
      </c>
      <c r="H43" s="4">
        <v>1</v>
      </c>
      <c r="I43" s="4">
        <v>1</v>
      </c>
      <c r="J43" s="4">
        <v>2</v>
      </c>
      <c r="K43" s="4">
        <v>2</v>
      </c>
      <c r="L43" s="4">
        <v>1</v>
      </c>
      <c r="M43" s="4">
        <v>2</v>
      </c>
      <c r="N43" s="4">
        <v>2</v>
      </c>
      <c r="O43" s="4">
        <v>2</v>
      </c>
      <c r="Q43" s="115" t="s">
        <v>151</v>
      </c>
      <c r="R43" s="13" t="s">
        <v>57</v>
      </c>
      <c r="S43" s="127">
        <v>2</v>
      </c>
      <c r="T43" s="128">
        <v>4</v>
      </c>
      <c r="U43" s="127">
        <v>2</v>
      </c>
      <c r="V43" s="101">
        <v>2</v>
      </c>
      <c r="W43" s="127">
        <v>2</v>
      </c>
      <c r="X43" s="128">
        <v>4</v>
      </c>
      <c r="Y43" s="127">
        <v>2</v>
      </c>
      <c r="Z43" s="128">
        <v>4</v>
      </c>
      <c r="AA43" s="127">
        <v>3</v>
      </c>
      <c r="AB43" s="128">
        <v>4</v>
      </c>
      <c r="AC43" s="127">
        <v>4</v>
      </c>
      <c r="AD43" s="128">
        <v>4</v>
      </c>
      <c r="AE43" s="127">
        <v>1</v>
      </c>
      <c r="AF43" s="128">
        <v>1</v>
      </c>
      <c r="AG43" s="127">
        <v>2</v>
      </c>
      <c r="AH43" s="128">
        <v>2</v>
      </c>
      <c r="AI43" s="127">
        <v>2</v>
      </c>
      <c r="AJ43" s="128">
        <v>2</v>
      </c>
      <c r="AK43" s="127">
        <v>3</v>
      </c>
      <c r="AL43" s="128">
        <v>4</v>
      </c>
      <c r="AM43" s="127">
        <v>3</v>
      </c>
      <c r="AN43" s="128">
        <v>4</v>
      </c>
      <c r="AO43" s="127">
        <v>2</v>
      </c>
      <c r="AP43" s="128">
        <v>4</v>
      </c>
      <c r="AQ43" s="16"/>
    </row>
    <row r="44" spans="1:60" x14ac:dyDescent="0.25">
      <c r="A44" s="13" t="s">
        <v>57</v>
      </c>
      <c r="B44" s="4">
        <v>1</v>
      </c>
      <c r="C44" s="4">
        <v>1</v>
      </c>
      <c r="D44" s="4">
        <v>2</v>
      </c>
      <c r="E44" s="4">
        <v>1</v>
      </c>
      <c r="F44" s="4">
        <v>1</v>
      </c>
      <c r="G44" s="4">
        <v>2</v>
      </c>
      <c r="H44" s="4">
        <v>1</v>
      </c>
      <c r="I44" s="4">
        <v>1</v>
      </c>
      <c r="J44" s="4">
        <v>2</v>
      </c>
      <c r="K44" s="4">
        <v>2</v>
      </c>
      <c r="L44" s="4">
        <v>1</v>
      </c>
      <c r="M44" s="4">
        <v>2</v>
      </c>
      <c r="N44" s="4">
        <v>2</v>
      </c>
      <c r="O44" s="4">
        <v>2</v>
      </c>
      <c r="Q44" s="115" t="s">
        <v>152</v>
      </c>
      <c r="R44" s="13" t="s">
        <v>57</v>
      </c>
      <c r="S44" s="127">
        <v>2</v>
      </c>
      <c r="T44" s="128">
        <v>3</v>
      </c>
      <c r="U44" s="127">
        <v>3</v>
      </c>
      <c r="V44" s="101">
        <v>3</v>
      </c>
      <c r="W44" s="127">
        <v>2</v>
      </c>
      <c r="X44" s="128">
        <v>2</v>
      </c>
      <c r="Y44" s="127">
        <v>1</v>
      </c>
      <c r="Z44" s="128">
        <v>2</v>
      </c>
      <c r="AA44" s="127" t="s">
        <v>52</v>
      </c>
      <c r="AB44" s="128">
        <v>2</v>
      </c>
      <c r="AC44" s="127">
        <v>3</v>
      </c>
      <c r="AD44" s="128">
        <v>4</v>
      </c>
      <c r="AE44" s="127">
        <v>2</v>
      </c>
      <c r="AF44" s="128">
        <v>1</v>
      </c>
      <c r="AG44" s="127">
        <v>1</v>
      </c>
      <c r="AH44" s="128">
        <v>2</v>
      </c>
      <c r="AI44" s="127">
        <v>2</v>
      </c>
      <c r="AJ44" s="128">
        <v>2</v>
      </c>
      <c r="AK44" s="127" t="s">
        <v>52</v>
      </c>
      <c r="AL44" s="128">
        <v>4</v>
      </c>
      <c r="AM44" s="127">
        <v>4</v>
      </c>
      <c r="AN44" s="128">
        <v>3</v>
      </c>
      <c r="AO44" s="127">
        <v>1</v>
      </c>
      <c r="AP44" s="128">
        <v>1</v>
      </c>
      <c r="AQ44" s="16"/>
    </row>
    <row r="45" spans="1:60" x14ac:dyDescent="0.25">
      <c r="A45" s="13" t="s">
        <v>57</v>
      </c>
      <c r="B45" s="4">
        <v>1</v>
      </c>
      <c r="C45" s="4">
        <v>1</v>
      </c>
      <c r="D45" s="4">
        <v>2</v>
      </c>
      <c r="E45" s="4">
        <v>1</v>
      </c>
      <c r="F45" s="4">
        <v>1</v>
      </c>
      <c r="G45" s="4">
        <v>2</v>
      </c>
      <c r="H45" s="4">
        <v>1</v>
      </c>
      <c r="I45" s="4">
        <v>1</v>
      </c>
      <c r="J45" s="4">
        <v>2</v>
      </c>
      <c r="K45" s="4">
        <v>2</v>
      </c>
      <c r="L45" s="4">
        <v>2</v>
      </c>
      <c r="M45" s="4">
        <v>2</v>
      </c>
      <c r="N45" s="4">
        <v>2</v>
      </c>
      <c r="O45" s="4">
        <v>2</v>
      </c>
      <c r="Q45" s="115" t="s">
        <v>153</v>
      </c>
      <c r="R45" s="13" t="s">
        <v>3</v>
      </c>
      <c r="S45" s="127">
        <v>1</v>
      </c>
      <c r="T45" s="128">
        <v>2</v>
      </c>
      <c r="U45" s="127">
        <v>1</v>
      </c>
      <c r="V45" s="101">
        <v>2</v>
      </c>
      <c r="W45" s="127">
        <v>2</v>
      </c>
      <c r="X45" s="128">
        <v>4</v>
      </c>
      <c r="Y45" s="127">
        <v>2</v>
      </c>
      <c r="Z45" s="128">
        <v>2</v>
      </c>
      <c r="AA45" s="127">
        <v>2</v>
      </c>
      <c r="AB45" s="128">
        <v>4</v>
      </c>
      <c r="AC45" s="127">
        <v>2</v>
      </c>
      <c r="AD45" s="128">
        <v>3</v>
      </c>
      <c r="AE45" s="127">
        <v>2</v>
      </c>
      <c r="AF45" s="128">
        <v>2</v>
      </c>
      <c r="AG45" s="127">
        <v>2</v>
      </c>
      <c r="AH45" s="128">
        <v>2</v>
      </c>
      <c r="AI45" s="127">
        <v>2</v>
      </c>
      <c r="AJ45" s="128">
        <v>2</v>
      </c>
      <c r="AK45" s="127">
        <v>2</v>
      </c>
      <c r="AL45" s="128">
        <v>2</v>
      </c>
      <c r="AM45" s="127">
        <v>2</v>
      </c>
      <c r="AN45" s="128">
        <v>4</v>
      </c>
      <c r="AO45" s="127">
        <v>2</v>
      </c>
      <c r="AP45" s="128">
        <v>4</v>
      </c>
      <c r="AQ45" s="16"/>
    </row>
    <row r="46" spans="1:60" x14ac:dyDescent="0.25">
      <c r="A46" s="13" t="s">
        <v>57</v>
      </c>
      <c r="B46" s="4">
        <v>1</v>
      </c>
      <c r="C46" s="4">
        <v>1</v>
      </c>
      <c r="D46" s="4">
        <v>2</v>
      </c>
      <c r="E46" s="4">
        <v>1</v>
      </c>
      <c r="F46" s="4">
        <v>1</v>
      </c>
      <c r="G46" s="4">
        <v>2</v>
      </c>
      <c r="H46" s="4">
        <v>1</v>
      </c>
      <c r="I46" s="4">
        <v>1</v>
      </c>
      <c r="J46" s="4">
        <v>2</v>
      </c>
      <c r="K46" s="4">
        <v>2</v>
      </c>
      <c r="L46" s="4">
        <v>2</v>
      </c>
      <c r="M46" s="4">
        <v>3</v>
      </c>
      <c r="N46" s="4">
        <v>2</v>
      </c>
      <c r="O46" s="4">
        <v>2</v>
      </c>
      <c r="Q46" s="115" t="s">
        <v>154</v>
      </c>
      <c r="R46" s="13" t="s">
        <v>1</v>
      </c>
      <c r="S46" s="127">
        <v>1</v>
      </c>
      <c r="T46" s="128">
        <v>3</v>
      </c>
      <c r="U46" s="127">
        <v>2</v>
      </c>
      <c r="V46" s="101">
        <v>3</v>
      </c>
      <c r="W46" s="127">
        <v>3</v>
      </c>
      <c r="X46" s="128">
        <v>3</v>
      </c>
      <c r="Y46" s="127">
        <v>1</v>
      </c>
      <c r="Z46" s="128">
        <v>2</v>
      </c>
      <c r="AA46" s="127">
        <v>2</v>
      </c>
      <c r="AB46" s="128">
        <v>3</v>
      </c>
      <c r="AC46" s="127">
        <v>4</v>
      </c>
      <c r="AD46" s="128">
        <v>4</v>
      </c>
      <c r="AE46" s="127">
        <v>2</v>
      </c>
      <c r="AF46" s="128">
        <v>3</v>
      </c>
      <c r="AG46" s="127">
        <v>2</v>
      </c>
      <c r="AH46" s="128">
        <v>2</v>
      </c>
      <c r="AI46" s="127" t="s">
        <v>52</v>
      </c>
      <c r="AJ46" s="128">
        <v>2</v>
      </c>
      <c r="AK46" s="127">
        <v>2</v>
      </c>
      <c r="AL46" s="128">
        <v>2</v>
      </c>
      <c r="AM46" s="127">
        <v>2</v>
      </c>
      <c r="AN46" s="128">
        <v>4</v>
      </c>
      <c r="AO46" s="127">
        <v>1</v>
      </c>
      <c r="AP46" s="128">
        <v>2</v>
      </c>
      <c r="AQ46" s="16"/>
    </row>
    <row r="47" spans="1:60" x14ac:dyDescent="0.25">
      <c r="A47" s="13" t="s">
        <v>57</v>
      </c>
      <c r="B47" s="4">
        <v>1</v>
      </c>
      <c r="C47" s="4">
        <v>1</v>
      </c>
      <c r="D47" s="4">
        <v>2</v>
      </c>
      <c r="E47" s="4">
        <v>1</v>
      </c>
      <c r="F47" s="4">
        <v>1</v>
      </c>
      <c r="G47" s="4">
        <v>2</v>
      </c>
      <c r="H47" s="4">
        <v>1</v>
      </c>
      <c r="I47" s="4">
        <v>1</v>
      </c>
      <c r="J47" s="4">
        <v>2</v>
      </c>
      <c r="K47" s="4">
        <v>2</v>
      </c>
      <c r="L47" s="4">
        <v>2</v>
      </c>
      <c r="M47" s="4">
        <v>3</v>
      </c>
      <c r="N47" s="4">
        <v>2</v>
      </c>
      <c r="O47" s="4">
        <v>2</v>
      </c>
      <c r="Q47" s="115" t="s">
        <v>155</v>
      </c>
      <c r="R47" s="13" t="s">
        <v>1</v>
      </c>
      <c r="S47" s="127">
        <v>2</v>
      </c>
      <c r="T47" s="128">
        <v>2</v>
      </c>
      <c r="U47" s="127">
        <v>2</v>
      </c>
      <c r="V47" s="101">
        <v>2</v>
      </c>
      <c r="W47" s="127">
        <v>4</v>
      </c>
      <c r="X47" s="128">
        <v>3</v>
      </c>
      <c r="Y47" s="127">
        <v>2</v>
      </c>
      <c r="Z47" s="128">
        <v>4</v>
      </c>
      <c r="AA47" s="127">
        <v>2</v>
      </c>
      <c r="AB47" s="128">
        <v>3</v>
      </c>
      <c r="AC47" s="127">
        <v>3</v>
      </c>
      <c r="AD47" s="128">
        <v>4</v>
      </c>
      <c r="AE47" s="127">
        <v>3</v>
      </c>
      <c r="AF47" s="128">
        <v>3</v>
      </c>
      <c r="AG47" s="127">
        <v>2</v>
      </c>
      <c r="AH47" s="128">
        <v>2</v>
      </c>
      <c r="AI47" s="127">
        <v>1</v>
      </c>
      <c r="AJ47" s="128">
        <v>2</v>
      </c>
      <c r="AK47" s="127">
        <v>3</v>
      </c>
      <c r="AL47" s="128">
        <v>3</v>
      </c>
      <c r="AM47" s="127">
        <v>3</v>
      </c>
      <c r="AN47" s="128">
        <v>4</v>
      </c>
      <c r="AO47" s="127">
        <v>2</v>
      </c>
      <c r="AP47" s="128">
        <v>4</v>
      </c>
      <c r="AQ47" s="16"/>
    </row>
    <row r="48" spans="1:60" x14ac:dyDescent="0.25">
      <c r="A48" s="13" t="s">
        <v>57</v>
      </c>
      <c r="B48" s="4">
        <v>1</v>
      </c>
      <c r="C48" s="4">
        <v>1</v>
      </c>
      <c r="D48" s="4">
        <v>2</v>
      </c>
      <c r="E48" s="4">
        <v>1</v>
      </c>
      <c r="F48" s="4">
        <v>2</v>
      </c>
      <c r="G48" s="4">
        <v>2</v>
      </c>
      <c r="H48" s="4">
        <v>1</v>
      </c>
      <c r="I48" s="4">
        <v>2</v>
      </c>
      <c r="J48" s="4">
        <v>2</v>
      </c>
      <c r="K48" s="4">
        <v>2</v>
      </c>
      <c r="L48" s="4">
        <v>2</v>
      </c>
      <c r="M48" s="4">
        <v>3</v>
      </c>
      <c r="N48" s="4">
        <v>2</v>
      </c>
      <c r="O48" s="4">
        <v>2</v>
      </c>
      <c r="Q48" s="115" t="s">
        <v>156</v>
      </c>
      <c r="R48" s="13" t="s">
        <v>4</v>
      </c>
      <c r="S48" s="127">
        <v>4</v>
      </c>
      <c r="T48" s="128">
        <v>4</v>
      </c>
      <c r="U48" s="127">
        <v>4</v>
      </c>
      <c r="V48" s="101">
        <v>4</v>
      </c>
      <c r="W48" s="127">
        <v>4</v>
      </c>
      <c r="X48" s="128">
        <v>4</v>
      </c>
      <c r="Y48" s="127">
        <v>4</v>
      </c>
      <c r="Z48" s="128">
        <v>4</v>
      </c>
      <c r="AA48" s="127">
        <v>1</v>
      </c>
      <c r="AB48" s="128">
        <v>4</v>
      </c>
      <c r="AC48" s="127">
        <v>2</v>
      </c>
      <c r="AD48" s="128">
        <v>4</v>
      </c>
      <c r="AE48" s="127">
        <v>1</v>
      </c>
      <c r="AF48" s="128">
        <v>4</v>
      </c>
      <c r="AG48" s="127">
        <v>1</v>
      </c>
      <c r="AH48" s="128">
        <v>4</v>
      </c>
      <c r="AI48" s="127">
        <v>1</v>
      </c>
      <c r="AJ48" s="128">
        <v>4</v>
      </c>
      <c r="AK48" s="127">
        <v>3</v>
      </c>
      <c r="AL48" s="128">
        <v>4</v>
      </c>
      <c r="AM48" s="127">
        <v>4</v>
      </c>
      <c r="AN48" s="128">
        <v>4</v>
      </c>
      <c r="AO48" s="127">
        <v>4</v>
      </c>
      <c r="AP48" s="128">
        <v>4</v>
      </c>
      <c r="AQ48" s="16"/>
    </row>
    <row r="49" spans="1:43" x14ac:dyDescent="0.25">
      <c r="A49" s="13" t="s">
        <v>57</v>
      </c>
      <c r="B49" s="4">
        <v>1</v>
      </c>
      <c r="C49" s="4">
        <v>1</v>
      </c>
      <c r="D49" s="4">
        <v>2</v>
      </c>
      <c r="E49" s="4">
        <v>1</v>
      </c>
      <c r="F49" s="4">
        <v>2</v>
      </c>
      <c r="G49" s="4">
        <v>2</v>
      </c>
      <c r="H49" s="4">
        <v>1</v>
      </c>
      <c r="I49" s="4">
        <v>2</v>
      </c>
      <c r="J49" s="4">
        <v>2</v>
      </c>
      <c r="K49" s="4">
        <v>2</v>
      </c>
      <c r="L49" s="4">
        <v>2</v>
      </c>
      <c r="M49" s="4">
        <v>3</v>
      </c>
      <c r="N49" s="4">
        <v>2</v>
      </c>
      <c r="O49" s="4">
        <v>2</v>
      </c>
      <c r="Q49" s="115" t="s">
        <v>157</v>
      </c>
      <c r="R49" s="13" t="s">
        <v>1</v>
      </c>
      <c r="S49" s="127">
        <v>2</v>
      </c>
      <c r="T49" s="128">
        <v>3</v>
      </c>
      <c r="U49" s="127">
        <v>3</v>
      </c>
      <c r="V49" s="101">
        <v>3</v>
      </c>
      <c r="W49" s="127">
        <v>3</v>
      </c>
      <c r="X49" s="128">
        <v>2</v>
      </c>
      <c r="Y49" s="127">
        <v>4</v>
      </c>
      <c r="Z49" s="128">
        <v>3</v>
      </c>
      <c r="AA49" s="127">
        <v>3</v>
      </c>
      <c r="AB49" s="128">
        <v>4</v>
      </c>
      <c r="AC49" s="127">
        <v>3</v>
      </c>
      <c r="AD49" s="128">
        <v>2</v>
      </c>
      <c r="AE49" s="127">
        <v>2</v>
      </c>
      <c r="AF49" s="128">
        <v>2</v>
      </c>
      <c r="AG49" s="127">
        <v>1</v>
      </c>
      <c r="AH49" s="128">
        <v>2</v>
      </c>
      <c r="AI49" s="127">
        <v>2</v>
      </c>
      <c r="AJ49" s="128">
        <v>3</v>
      </c>
      <c r="AK49" s="127">
        <v>2</v>
      </c>
      <c r="AL49" s="128">
        <v>3</v>
      </c>
      <c r="AM49" s="127">
        <v>4</v>
      </c>
      <c r="AN49" s="128">
        <v>4</v>
      </c>
      <c r="AO49" s="127">
        <v>1</v>
      </c>
      <c r="AP49" s="128">
        <v>2</v>
      </c>
      <c r="AQ49" s="16"/>
    </row>
    <row r="50" spans="1:43" x14ac:dyDescent="0.25">
      <c r="A50" s="13" t="s">
        <v>57</v>
      </c>
      <c r="B50" s="4">
        <v>1</v>
      </c>
      <c r="C50" s="4">
        <v>2</v>
      </c>
      <c r="D50" s="4">
        <v>2</v>
      </c>
      <c r="E50" s="4">
        <v>1</v>
      </c>
      <c r="F50" s="4">
        <v>2</v>
      </c>
      <c r="G50" s="4">
        <v>2</v>
      </c>
      <c r="H50" s="4">
        <v>1</v>
      </c>
      <c r="I50" s="4">
        <v>2</v>
      </c>
      <c r="J50" s="4">
        <v>2</v>
      </c>
      <c r="K50" s="4">
        <v>2</v>
      </c>
      <c r="L50" s="4">
        <v>2</v>
      </c>
      <c r="M50" s="4">
        <v>3</v>
      </c>
      <c r="N50" s="4">
        <v>2</v>
      </c>
      <c r="O50" s="4">
        <v>2</v>
      </c>
      <c r="Q50" s="115" t="s">
        <v>158</v>
      </c>
      <c r="R50" s="13" t="s">
        <v>57</v>
      </c>
      <c r="S50" s="127">
        <v>2</v>
      </c>
      <c r="T50" s="128">
        <v>2</v>
      </c>
      <c r="U50" s="127">
        <v>2</v>
      </c>
      <c r="V50" s="101">
        <v>2</v>
      </c>
      <c r="W50" s="127">
        <v>3</v>
      </c>
      <c r="X50" s="128">
        <v>4</v>
      </c>
      <c r="Y50" s="127">
        <v>1</v>
      </c>
      <c r="Z50" s="128">
        <v>4</v>
      </c>
      <c r="AA50" s="127">
        <v>2</v>
      </c>
      <c r="AB50" s="128">
        <v>4</v>
      </c>
      <c r="AC50" s="127">
        <v>3</v>
      </c>
      <c r="AD50" s="128">
        <v>3</v>
      </c>
      <c r="AE50" s="127">
        <v>2</v>
      </c>
      <c r="AF50" s="128">
        <v>4</v>
      </c>
      <c r="AG50" s="127">
        <v>2</v>
      </c>
      <c r="AH50" s="128">
        <v>3</v>
      </c>
      <c r="AI50" s="127">
        <v>3</v>
      </c>
      <c r="AJ50" s="128">
        <v>2</v>
      </c>
      <c r="AK50" s="127">
        <v>1</v>
      </c>
      <c r="AL50" s="128">
        <v>4</v>
      </c>
      <c r="AM50" s="127">
        <v>3</v>
      </c>
      <c r="AN50" s="128">
        <v>2</v>
      </c>
      <c r="AO50" s="127">
        <v>2</v>
      </c>
      <c r="AP50" s="128">
        <v>4</v>
      </c>
      <c r="AQ50" s="16"/>
    </row>
    <row r="51" spans="1:43" x14ac:dyDescent="0.25">
      <c r="A51" s="13" t="s">
        <v>57</v>
      </c>
      <c r="B51" s="4">
        <v>1</v>
      </c>
      <c r="C51" s="4">
        <v>2</v>
      </c>
      <c r="D51" s="4">
        <v>2</v>
      </c>
      <c r="E51" s="4">
        <v>1</v>
      </c>
      <c r="F51" s="4">
        <v>2</v>
      </c>
      <c r="G51" s="4">
        <v>2</v>
      </c>
      <c r="H51" s="4">
        <v>1</v>
      </c>
      <c r="I51" s="4">
        <v>2</v>
      </c>
      <c r="J51" s="4">
        <v>2</v>
      </c>
      <c r="K51" s="4">
        <v>2</v>
      </c>
      <c r="L51" s="4">
        <v>2</v>
      </c>
      <c r="M51" s="4">
        <v>3</v>
      </c>
      <c r="N51" s="4">
        <v>2</v>
      </c>
      <c r="O51" s="4">
        <v>2</v>
      </c>
      <c r="Q51" s="114" t="s">
        <v>159</v>
      </c>
      <c r="R51" s="13" t="s">
        <v>2</v>
      </c>
      <c r="S51" s="127">
        <v>2</v>
      </c>
      <c r="T51" s="128">
        <v>3</v>
      </c>
      <c r="U51" s="127">
        <v>1</v>
      </c>
      <c r="V51" s="101">
        <v>4</v>
      </c>
      <c r="W51" s="127">
        <v>4</v>
      </c>
      <c r="X51" s="128">
        <v>4</v>
      </c>
      <c r="Y51" s="127">
        <v>1</v>
      </c>
      <c r="Z51" s="128">
        <v>2</v>
      </c>
      <c r="AA51" s="127">
        <v>1</v>
      </c>
      <c r="AB51" s="128">
        <v>1</v>
      </c>
      <c r="AC51" s="127">
        <v>4</v>
      </c>
      <c r="AD51" s="128">
        <v>4</v>
      </c>
      <c r="AE51" s="127">
        <v>1</v>
      </c>
      <c r="AF51" s="128">
        <v>2</v>
      </c>
      <c r="AG51" s="127">
        <v>1</v>
      </c>
      <c r="AH51" s="128">
        <v>1</v>
      </c>
      <c r="AI51" s="127">
        <v>2</v>
      </c>
      <c r="AJ51" s="128">
        <v>2</v>
      </c>
      <c r="AK51" s="127">
        <v>1</v>
      </c>
      <c r="AL51" s="128">
        <v>4</v>
      </c>
      <c r="AM51" s="127">
        <v>4</v>
      </c>
      <c r="AN51" s="128">
        <v>4</v>
      </c>
      <c r="AO51" s="127" t="s">
        <v>52</v>
      </c>
      <c r="AP51" s="128" t="s">
        <v>52</v>
      </c>
      <c r="AQ51" s="16"/>
    </row>
    <row r="52" spans="1:43" x14ac:dyDescent="0.25">
      <c r="A52" s="13" t="s">
        <v>57</v>
      </c>
      <c r="B52" s="4">
        <v>1</v>
      </c>
      <c r="C52" s="4">
        <v>2</v>
      </c>
      <c r="D52" s="4">
        <v>2</v>
      </c>
      <c r="E52" s="4">
        <v>1</v>
      </c>
      <c r="F52" s="4">
        <v>2</v>
      </c>
      <c r="G52" s="4">
        <v>2</v>
      </c>
      <c r="H52" s="4">
        <v>1</v>
      </c>
      <c r="I52" s="4">
        <v>2</v>
      </c>
      <c r="J52" s="4">
        <v>3</v>
      </c>
      <c r="K52" s="4">
        <v>2</v>
      </c>
      <c r="L52" s="4">
        <v>2</v>
      </c>
      <c r="M52" s="4">
        <v>3</v>
      </c>
      <c r="N52" s="4">
        <v>2</v>
      </c>
      <c r="O52" s="4">
        <v>2</v>
      </c>
      <c r="Q52" s="115" t="s">
        <v>160</v>
      </c>
      <c r="R52" s="13" t="s">
        <v>57</v>
      </c>
      <c r="S52" s="127">
        <v>2</v>
      </c>
      <c r="T52" s="128">
        <v>2</v>
      </c>
      <c r="U52" s="127">
        <v>1</v>
      </c>
      <c r="V52" s="101">
        <v>2</v>
      </c>
      <c r="W52" s="127">
        <v>3</v>
      </c>
      <c r="X52" s="128">
        <v>3</v>
      </c>
      <c r="Y52" s="127">
        <v>1</v>
      </c>
      <c r="Z52" s="128">
        <v>2</v>
      </c>
      <c r="AA52" s="127">
        <v>1</v>
      </c>
      <c r="AB52" s="128">
        <v>2</v>
      </c>
      <c r="AC52" s="127">
        <v>2</v>
      </c>
      <c r="AD52" s="128">
        <v>3</v>
      </c>
      <c r="AE52" s="127">
        <v>2</v>
      </c>
      <c r="AF52" s="128">
        <v>2</v>
      </c>
      <c r="AG52" s="127">
        <v>1</v>
      </c>
      <c r="AH52" s="128">
        <v>2</v>
      </c>
      <c r="AI52" s="127">
        <v>1</v>
      </c>
      <c r="AJ52" s="128">
        <v>1</v>
      </c>
      <c r="AK52" s="127">
        <v>2</v>
      </c>
      <c r="AL52" s="128">
        <v>3</v>
      </c>
      <c r="AM52" s="127">
        <v>2</v>
      </c>
      <c r="AN52" s="128">
        <v>3</v>
      </c>
      <c r="AO52" s="127">
        <v>1</v>
      </c>
      <c r="AP52" s="128">
        <v>3</v>
      </c>
      <c r="AQ52" s="16"/>
    </row>
    <row r="53" spans="1:43" x14ac:dyDescent="0.25">
      <c r="A53" s="13" t="s">
        <v>57</v>
      </c>
      <c r="B53" s="4">
        <v>1</v>
      </c>
      <c r="C53" s="4">
        <v>2</v>
      </c>
      <c r="D53" s="4">
        <v>3</v>
      </c>
      <c r="E53" s="4">
        <v>1</v>
      </c>
      <c r="F53" s="4">
        <v>2</v>
      </c>
      <c r="G53" s="4">
        <v>2</v>
      </c>
      <c r="H53" s="4">
        <v>1</v>
      </c>
      <c r="I53" s="4">
        <v>2</v>
      </c>
      <c r="J53" s="4">
        <v>3</v>
      </c>
      <c r="K53" s="4">
        <v>2</v>
      </c>
      <c r="L53" s="4">
        <v>2</v>
      </c>
      <c r="M53" s="4">
        <v>3</v>
      </c>
      <c r="N53" s="4">
        <v>3</v>
      </c>
      <c r="O53" s="4">
        <v>2</v>
      </c>
      <c r="Q53" s="114" t="s">
        <v>161</v>
      </c>
      <c r="R53" s="13" t="s">
        <v>57</v>
      </c>
      <c r="S53" s="127">
        <v>3</v>
      </c>
      <c r="T53" s="128">
        <v>4</v>
      </c>
      <c r="U53" s="127">
        <v>2</v>
      </c>
      <c r="V53" s="101">
        <v>3</v>
      </c>
      <c r="W53" s="127">
        <v>3</v>
      </c>
      <c r="X53" s="128">
        <v>3</v>
      </c>
      <c r="Y53" s="127">
        <v>3</v>
      </c>
      <c r="Z53" s="128">
        <v>4</v>
      </c>
      <c r="AA53" s="127">
        <v>1</v>
      </c>
      <c r="AB53" s="128">
        <v>1</v>
      </c>
      <c r="AC53" s="127">
        <v>1</v>
      </c>
      <c r="AD53" s="128">
        <v>1</v>
      </c>
      <c r="AE53" s="127">
        <v>3</v>
      </c>
      <c r="AF53" s="128">
        <v>2</v>
      </c>
      <c r="AG53" s="127">
        <v>3</v>
      </c>
      <c r="AH53" s="128">
        <v>3</v>
      </c>
      <c r="AI53" s="127">
        <v>4</v>
      </c>
      <c r="AJ53" s="128">
        <v>4</v>
      </c>
      <c r="AK53" s="127">
        <v>4</v>
      </c>
      <c r="AL53" s="128">
        <v>4</v>
      </c>
      <c r="AM53" s="127">
        <v>1</v>
      </c>
      <c r="AN53" s="128">
        <v>1</v>
      </c>
      <c r="AO53" s="127">
        <v>1</v>
      </c>
      <c r="AP53" s="128">
        <v>1</v>
      </c>
      <c r="AQ53" s="16"/>
    </row>
    <row r="54" spans="1:43" x14ac:dyDescent="0.25">
      <c r="A54" s="13" t="s">
        <v>57</v>
      </c>
      <c r="B54" s="4">
        <v>2</v>
      </c>
      <c r="C54" s="4">
        <v>2</v>
      </c>
      <c r="D54" s="4">
        <v>3</v>
      </c>
      <c r="E54" s="4">
        <v>1</v>
      </c>
      <c r="F54" s="4">
        <v>2</v>
      </c>
      <c r="G54" s="4">
        <v>2</v>
      </c>
      <c r="H54" s="4">
        <v>1</v>
      </c>
      <c r="I54" s="4">
        <v>2</v>
      </c>
      <c r="J54" s="4">
        <v>3</v>
      </c>
      <c r="K54" s="4">
        <v>2</v>
      </c>
      <c r="L54" s="4">
        <v>2</v>
      </c>
      <c r="M54" s="4">
        <v>3</v>
      </c>
      <c r="N54" s="4">
        <v>3</v>
      </c>
      <c r="O54" s="4">
        <v>2</v>
      </c>
      <c r="Q54" s="115" t="s">
        <v>162</v>
      </c>
      <c r="R54" s="13" t="s">
        <v>1</v>
      </c>
      <c r="S54" s="127">
        <v>3</v>
      </c>
      <c r="T54" s="128">
        <v>2</v>
      </c>
      <c r="U54" s="127">
        <v>1</v>
      </c>
      <c r="V54" s="101">
        <v>1</v>
      </c>
      <c r="W54" s="127">
        <v>4</v>
      </c>
      <c r="X54" s="128">
        <v>4</v>
      </c>
      <c r="Y54" s="127">
        <v>2</v>
      </c>
      <c r="Z54" s="128">
        <v>2</v>
      </c>
      <c r="AA54" s="127">
        <v>1</v>
      </c>
      <c r="AB54" s="128">
        <v>2</v>
      </c>
      <c r="AC54" s="127">
        <v>1</v>
      </c>
      <c r="AD54" s="128">
        <v>1</v>
      </c>
      <c r="AE54" s="127">
        <v>3</v>
      </c>
      <c r="AF54" s="128">
        <v>3</v>
      </c>
      <c r="AG54" s="127">
        <v>1</v>
      </c>
      <c r="AH54" s="128">
        <v>1</v>
      </c>
      <c r="AI54" s="127">
        <v>7</v>
      </c>
      <c r="AJ54" s="128">
        <v>2</v>
      </c>
      <c r="AK54" s="127">
        <v>1</v>
      </c>
      <c r="AL54" s="128">
        <v>1</v>
      </c>
      <c r="AM54" s="127">
        <v>3</v>
      </c>
      <c r="AN54" s="128">
        <v>3</v>
      </c>
      <c r="AO54" s="127">
        <v>1</v>
      </c>
      <c r="AP54" s="128">
        <v>1</v>
      </c>
      <c r="AQ54" s="16"/>
    </row>
    <row r="55" spans="1:43" x14ac:dyDescent="0.25">
      <c r="A55" s="13" t="s">
        <v>1</v>
      </c>
      <c r="B55" s="4">
        <v>2</v>
      </c>
      <c r="C55" s="4">
        <v>2</v>
      </c>
      <c r="D55" s="4">
        <v>3</v>
      </c>
      <c r="E55" s="4">
        <v>1</v>
      </c>
      <c r="F55" s="4">
        <v>2</v>
      </c>
      <c r="G55" s="4">
        <v>2</v>
      </c>
      <c r="H55" s="4">
        <v>1</v>
      </c>
      <c r="I55" s="4">
        <v>2</v>
      </c>
      <c r="J55" s="4">
        <v>3</v>
      </c>
      <c r="K55" s="4">
        <v>3</v>
      </c>
      <c r="L55" s="4">
        <v>2</v>
      </c>
      <c r="M55" s="4">
        <v>3</v>
      </c>
      <c r="N55" s="4">
        <v>3</v>
      </c>
      <c r="O55" s="4">
        <v>3</v>
      </c>
      <c r="Q55" s="115" t="s">
        <v>163</v>
      </c>
      <c r="R55" s="13" t="s">
        <v>57</v>
      </c>
      <c r="S55" s="127">
        <v>3</v>
      </c>
      <c r="T55" s="128">
        <v>3</v>
      </c>
      <c r="U55" s="127">
        <v>2</v>
      </c>
      <c r="V55" s="101">
        <v>2</v>
      </c>
      <c r="W55" s="127">
        <v>3</v>
      </c>
      <c r="X55" s="128">
        <v>3</v>
      </c>
      <c r="Y55" s="127">
        <v>2</v>
      </c>
      <c r="Z55" s="128">
        <v>3</v>
      </c>
      <c r="AA55" s="127">
        <v>2</v>
      </c>
      <c r="AB55" s="128">
        <v>3</v>
      </c>
      <c r="AC55" s="127">
        <v>3</v>
      </c>
      <c r="AD55" s="128">
        <v>3</v>
      </c>
      <c r="AE55" s="127">
        <v>2</v>
      </c>
      <c r="AF55" s="128">
        <v>3</v>
      </c>
      <c r="AG55" s="127">
        <v>2</v>
      </c>
      <c r="AH55" s="128">
        <v>3</v>
      </c>
      <c r="AI55" s="127">
        <v>2</v>
      </c>
      <c r="AJ55" s="128">
        <v>3</v>
      </c>
      <c r="AK55" s="127">
        <v>1</v>
      </c>
      <c r="AL55" s="128">
        <v>2</v>
      </c>
      <c r="AM55" s="127">
        <v>2</v>
      </c>
      <c r="AN55" s="128">
        <v>3</v>
      </c>
      <c r="AO55" s="127">
        <v>3</v>
      </c>
      <c r="AP55" s="128">
        <v>3</v>
      </c>
      <c r="AQ55" s="16"/>
    </row>
    <row r="56" spans="1:43" x14ac:dyDescent="0.25">
      <c r="A56" s="13" t="s">
        <v>1</v>
      </c>
      <c r="B56" s="4">
        <v>2</v>
      </c>
      <c r="C56" s="4">
        <v>2</v>
      </c>
      <c r="D56" s="4">
        <v>3</v>
      </c>
      <c r="E56" s="4">
        <v>1</v>
      </c>
      <c r="F56" s="4">
        <v>3</v>
      </c>
      <c r="G56" s="4">
        <v>2</v>
      </c>
      <c r="H56" s="4">
        <v>1</v>
      </c>
      <c r="I56" s="4">
        <v>2</v>
      </c>
      <c r="J56" s="4">
        <v>3</v>
      </c>
      <c r="K56" s="4">
        <v>3</v>
      </c>
      <c r="L56" s="4">
        <v>2</v>
      </c>
      <c r="M56" s="4">
        <v>3</v>
      </c>
      <c r="N56" s="4">
        <v>3</v>
      </c>
      <c r="O56" s="4">
        <v>3</v>
      </c>
      <c r="Q56" s="114" t="s">
        <v>164</v>
      </c>
      <c r="R56" s="13" t="s">
        <v>2</v>
      </c>
      <c r="S56" s="127" t="s">
        <v>52</v>
      </c>
      <c r="T56" s="128" t="s">
        <v>52</v>
      </c>
      <c r="U56" s="127">
        <v>1</v>
      </c>
      <c r="V56" s="101" t="s">
        <v>52</v>
      </c>
      <c r="W56" s="127">
        <v>3</v>
      </c>
      <c r="X56" s="128" t="s">
        <v>52</v>
      </c>
      <c r="Y56" s="127">
        <v>3</v>
      </c>
      <c r="Z56" s="128" t="s">
        <v>52</v>
      </c>
      <c r="AA56" s="127">
        <v>2</v>
      </c>
      <c r="AB56" s="128" t="s">
        <v>52</v>
      </c>
      <c r="AC56" s="127" t="s">
        <v>52</v>
      </c>
      <c r="AD56" s="128" t="s">
        <v>52</v>
      </c>
      <c r="AE56" s="127">
        <v>3</v>
      </c>
      <c r="AF56" s="128" t="s">
        <v>52</v>
      </c>
      <c r="AG56" s="127">
        <v>1</v>
      </c>
      <c r="AH56" s="128" t="s">
        <v>52</v>
      </c>
      <c r="AI56" s="127">
        <v>1</v>
      </c>
      <c r="AJ56" s="128" t="s">
        <v>52</v>
      </c>
      <c r="AK56" s="127">
        <v>3</v>
      </c>
      <c r="AL56" s="128" t="s">
        <v>52</v>
      </c>
      <c r="AM56" s="127">
        <v>2</v>
      </c>
      <c r="AN56" s="128" t="s">
        <v>52</v>
      </c>
      <c r="AO56" s="127" t="s">
        <v>52</v>
      </c>
      <c r="AP56" s="128" t="s">
        <v>52</v>
      </c>
      <c r="AQ56" s="16"/>
    </row>
    <row r="57" spans="1:43" x14ac:dyDescent="0.25">
      <c r="A57" s="13" t="s">
        <v>1</v>
      </c>
      <c r="B57" s="4">
        <v>2</v>
      </c>
      <c r="C57" s="4">
        <v>2</v>
      </c>
      <c r="D57" s="4">
        <v>3</v>
      </c>
      <c r="E57" s="4">
        <v>1</v>
      </c>
      <c r="F57" s="4">
        <v>3</v>
      </c>
      <c r="G57" s="4">
        <v>2</v>
      </c>
      <c r="H57" s="4">
        <v>2</v>
      </c>
      <c r="I57" s="4">
        <v>2</v>
      </c>
      <c r="J57" s="4">
        <v>3</v>
      </c>
      <c r="K57" s="4">
        <v>3</v>
      </c>
      <c r="L57" s="4">
        <v>3</v>
      </c>
      <c r="M57" s="4">
        <v>3</v>
      </c>
      <c r="N57" s="4">
        <v>3</v>
      </c>
      <c r="O57" s="4">
        <v>3</v>
      </c>
      <c r="Q57" s="115" t="s">
        <v>165</v>
      </c>
      <c r="R57" s="13" t="s">
        <v>4</v>
      </c>
      <c r="S57" s="127">
        <v>1</v>
      </c>
      <c r="T57" s="128">
        <v>3</v>
      </c>
      <c r="U57" s="127">
        <v>2</v>
      </c>
      <c r="V57" s="101">
        <v>3</v>
      </c>
      <c r="W57" s="127">
        <v>2</v>
      </c>
      <c r="X57" s="128">
        <v>3</v>
      </c>
      <c r="Y57" s="127">
        <v>3</v>
      </c>
      <c r="Z57" s="128">
        <v>4</v>
      </c>
      <c r="AA57" s="127">
        <v>1</v>
      </c>
      <c r="AB57" s="128">
        <v>3</v>
      </c>
      <c r="AC57" s="127">
        <v>3</v>
      </c>
      <c r="AD57" s="128">
        <v>4</v>
      </c>
      <c r="AE57" s="127">
        <v>1</v>
      </c>
      <c r="AF57" s="128">
        <v>1</v>
      </c>
      <c r="AG57" s="127">
        <v>1</v>
      </c>
      <c r="AH57" s="128">
        <v>2</v>
      </c>
      <c r="AI57" s="127">
        <v>2</v>
      </c>
      <c r="AJ57" s="128">
        <v>3</v>
      </c>
      <c r="AK57" s="127">
        <v>1</v>
      </c>
      <c r="AL57" s="128">
        <v>2</v>
      </c>
      <c r="AM57" s="127">
        <v>3</v>
      </c>
      <c r="AN57" s="128">
        <v>3</v>
      </c>
      <c r="AO57" s="127">
        <v>2</v>
      </c>
      <c r="AP57" s="128">
        <v>3</v>
      </c>
      <c r="AQ57" s="16"/>
    </row>
    <row r="58" spans="1:43" x14ac:dyDescent="0.25">
      <c r="A58" s="13" t="s">
        <v>1</v>
      </c>
      <c r="B58" s="4">
        <v>2</v>
      </c>
      <c r="C58" s="4">
        <v>2</v>
      </c>
      <c r="D58" s="4">
        <v>3</v>
      </c>
      <c r="E58" s="4">
        <v>1</v>
      </c>
      <c r="F58" s="4">
        <v>3</v>
      </c>
      <c r="G58" s="4">
        <v>3</v>
      </c>
      <c r="H58" s="4">
        <v>2</v>
      </c>
      <c r="I58" s="4">
        <v>2</v>
      </c>
      <c r="J58" s="4">
        <v>3</v>
      </c>
      <c r="K58" s="4">
        <v>3</v>
      </c>
      <c r="L58" s="4">
        <v>3</v>
      </c>
      <c r="M58" s="4">
        <v>4</v>
      </c>
      <c r="N58" s="4">
        <v>3</v>
      </c>
      <c r="O58" s="4">
        <v>3</v>
      </c>
      <c r="Q58" s="115" t="s">
        <v>166</v>
      </c>
      <c r="R58" s="13" t="s">
        <v>57</v>
      </c>
      <c r="S58" s="127">
        <v>2</v>
      </c>
      <c r="T58" s="128">
        <v>3</v>
      </c>
      <c r="U58" s="127">
        <v>2</v>
      </c>
      <c r="V58" s="101">
        <v>2</v>
      </c>
      <c r="W58" s="127">
        <v>3</v>
      </c>
      <c r="X58" s="128">
        <v>3</v>
      </c>
      <c r="Y58" s="127">
        <v>2</v>
      </c>
      <c r="Z58" s="128">
        <v>2</v>
      </c>
      <c r="AA58" s="127">
        <v>3</v>
      </c>
      <c r="AB58" s="128">
        <v>3</v>
      </c>
      <c r="AC58" s="127">
        <v>2</v>
      </c>
      <c r="AD58" s="128">
        <v>2</v>
      </c>
      <c r="AE58" s="127">
        <v>2</v>
      </c>
      <c r="AF58" s="128">
        <v>2</v>
      </c>
      <c r="AG58" s="127">
        <v>2</v>
      </c>
      <c r="AH58" s="128">
        <v>3</v>
      </c>
      <c r="AI58" s="127">
        <v>1</v>
      </c>
      <c r="AJ58" s="128">
        <v>1</v>
      </c>
      <c r="AK58" s="127">
        <v>1</v>
      </c>
      <c r="AL58" s="128">
        <v>2</v>
      </c>
      <c r="AM58" s="127">
        <v>2</v>
      </c>
      <c r="AN58" s="128">
        <v>2</v>
      </c>
      <c r="AO58" s="127">
        <v>1</v>
      </c>
      <c r="AP58" s="128">
        <v>1</v>
      </c>
      <c r="AQ58" s="16"/>
    </row>
    <row r="59" spans="1:43" x14ac:dyDescent="0.25">
      <c r="A59" s="13" t="s">
        <v>1</v>
      </c>
      <c r="B59" s="4">
        <v>2</v>
      </c>
      <c r="C59" s="4">
        <v>2</v>
      </c>
      <c r="D59" s="4">
        <v>3</v>
      </c>
      <c r="E59" s="4">
        <v>1</v>
      </c>
      <c r="F59" s="4">
        <v>3</v>
      </c>
      <c r="G59" s="4">
        <v>3</v>
      </c>
      <c r="H59" s="4">
        <v>2</v>
      </c>
      <c r="I59" s="4">
        <v>2</v>
      </c>
      <c r="J59" s="4">
        <v>3</v>
      </c>
      <c r="K59" s="4">
        <v>3</v>
      </c>
      <c r="L59" s="4">
        <v>3</v>
      </c>
      <c r="M59" s="4">
        <v>4</v>
      </c>
      <c r="N59" s="4">
        <v>3</v>
      </c>
      <c r="O59" s="4">
        <v>3</v>
      </c>
      <c r="Q59" s="115" t="s">
        <v>167</v>
      </c>
      <c r="R59" s="13" t="s">
        <v>57</v>
      </c>
      <c r="S59" s="127">
        <v>2</v>
      </c>
      <c r="T59" s="128">
        <v>3</v>
      </c>
      <c r="U59" s="127">
        <v>3</v>
      </c>
      <c r="V59" s="101">
        <v>4</v>
      </c>
      <c r="W59" s="127">
        <v>3</v>
      </c>
      <c r="X59" s="128">
        <v>4</v>
      </c>
      <c r="Y59" s="127">
        <v>3</v>
      </c>
      <c r="Z59" s="128">
        <v>3</v>
      </c>
      <c r="AA59" s="127">
        <v>4</v>
      </c>
      <c r="AB59" s="128">
        <v>4</v>
      </c>
      <c r="AC59" s="127">
        <v>3</v>
      </c>
      <c r="AD59" s="128">
        <v>3</v>
      </c>
      <c r="AE59" s="127">
        <v>1</v>
      </c>
      <c r="AF59" s="128">
        <v>2</v>
      </c>
      <c r="AG59" s="127">
        <v>1</v>
      </c>
      <c r="AH59" s="128">
        <v>2</v>
      </c>
      <c r="AI59" s="127">
        <v>2</v>
      </c>
      <c r="AJ59" s="128">
        <v>3</v>
      </c>
      <c r="AK59" s="127">
        <v>3</v>
      </c>
      <c r="AL59" s="128">
        <v>3</v>
      </c>
      <c r="AM59" s="127">
        <v>3</v>
      </c>
      <c r="AN59" s="128">
        <v>3</v>
      </c>
      <c r="AO59" s="127">
        <v>3</v>
      </c>
      <c r="AP59" s="128">
        <v>4</v>
      </c>
      <c r="AQ59" s="16"/>
    </row>
    <row r="60" spans="1:43" x14ac:dyDescent="0.25">
      <c r="A60" s="13" t="s">
        <v>1</v>
      </c>
      <c r="B60" s="4">
        <v>2</v>
      </c>
      <c r="C60" s="4">
        <v>2</v>
      </c>
      <c r="D60" s="4">
        <v>3</v>
      </c>
      <c r="E60" s="4">
        <v>1</v>
      </c>
      <c r="F60" s="4">
        <v>3</v>
      </c>
      <c r="G60" s="4">
        <v>3</v>
      </c>
      <c r="H60" s="4">
        <v>2</v>
      </c>
      <c r="I60" s="4">
        <v>2</v>
      </c>
      <c r="J60" s="4">
        <v>3</v>
      </c>
      <c r="K60" s="4">
        <v>3</v>
      </c>
      <c r="L60" s="4">
        <v>3</v>
      </c>
      <c r="M60" s="4">
        <v>4</v>
      </c>
      <c r="N60" s="4">
        <v>3</v>
      </c>
      <c r="O60" s="4">
        <v>3</v>
      </c>
      <c r="Q60" s="115" t="s">
        <v>168</v>
      </c>
      <c r="R60" s="13" t="s">
        <v>1</v>
      </c>
      <c r="S60" s="127">
        <v>1</v>
      </c>
      <c r="T60" s="128">
        <v>1</v>
      </c>
      <c r="U60" s="127">
        <v>1</v>
      </c>
      <c r="V60" s="101">
        <v>1</v>
      </c>
      <c r="W60" s="127">
        <v>3</v>
      </c>
      <c r="X60" s="128">
        <v>4</v>
      </c>
      <c r="Y60" s="127">
        <v>2</v>
      </c>
      <c r="Z60" s="128">
        <v>4</v>
      </c>
      <c r="AA60" s="127">
        <v>2</v>
      </c>
      <c r="AB60" s="128">
        <v>4</v>
      </c>
      <c r="AC60" s="127">
        <v>3</v>
      </c>
      <c r="AD60" s="128">
        <v>4</v>
      </c>
      <c r="AE60" s="127" t="s">
        <v>52</v>
      </c>
      <c r="AF60" s="128">
        <v>2</v>
      </c>
      <c r="AG60" s="127">
        <v>2</v>
      </c>
      <c r="AH60" s="128">
        <v>4</v>
      </c>
      <c r="AI60" s="127">
        <v>3</v>
      </c>
      <c r="AJ60" s="128">
        <v>4</v>
      </c>
      <c r="AK60" s="127">
        <v>2</v>
      </c>
      <c r="AL60" s="128">
        <v>4</v>
      </c>
      <c r="AM60" s="127">
        <v>3</v>
      </c>
      <c r="AN60" s="128">
        <v>4</v>
      </c>
      <c r="AO60" s="127">
        <v>3</v>
      </c>
      <c r="AP60" s="128">
        <v>4</v>
      </c>
      <c r="AQ60" s="16"/>
    </row>
    <row r="61" spans="1:43" x14ac:dyDescent="0.25">
      <c r="A61" s="13" t="s">
        <v>1</v>
      </c>
      <c r="B61" s="4">
        <v>2</v>
      </c>
      <c r="C61" s="4">
        <v>2</v>
      </c>
      <c r="D61" s="4">
        <v>3</v>
      </c>
      <c r="E61" s="4">
        <v>1</v>
      </c>
      <c r="F61" s="4">
        <v>3</v>
      </c>
      <c r="G61" s="4">
        <v>3</v>
      </c>
      <c r="H61" s="4">
        <v>2</v>
      </c>
      <c r="I61" s="4">
        <v>2</v>
      </c>
      <c r="J61" s="4">
        <v>3</v>
      </c>
      <c r="K61" s="4">
        <v>3</v>
      </c>
      <c r="L61" s="4">
        <v>3</v>
      </c>
      <c r="M61" s="4">
        <v>4</v>
      </c>
      <c r="N61" s="4">
        <v>3</v>
      </c>
      <c r="O61" s="4">
        <v>3</v>
      </c>
      <c r="Q61" s="115" t="s">
        <v>169</v>
      </c>
      <c r="R61" s="13" t="s">
        <v>57</v>
      </c>
      <c r="S61" s="127">
        <v>6</v>
      </c>
      <c r="T61" s="128">
        <v>3</v>
      </c>
      <c r="U61" s="127">
        <v>1</v>
      </c>
      <c r="V61" s="101">
        <v>2</v>
      </c>
      <c r="W61" s="127">
        <v>3</v>
      </c>
      <c r="X61" s="128">
        <v>3</v>
      </c>
      <c r="Y61" s="127">
        <v>1</v>
      </c>
      <c r="Z61" s="128">
        <v>2</v>
      </c>
      <c r="AA61" s="127">
        <v>1</v>
      </c>
      <c r="AB61" s="128">
        <v>2</v>
      </c>
      <c r="AC61" s="127">
        <v>2</v>
      </c>
      <c r="AD61" s="128">
        <v>2</v>
      </c>
      <c r="AE61" s="127">
        <v>2</v>
      </c>
      <c r="AF61" s="128">
        <v>2</v>
      </c>
      <c r="AG61" s="127">
        <v>2</v>
      </c>
      <c r="AH61" s="128">
        <v>3</v>
      </c>
      <c r="AI61" s="127" t="s">
        <v>52</v>
      </c>
      <c r="AJ61" s="128">
        <v>2</v>
      </c>
      <c r="AK61" s="127">
        <v>3</v>
      </c>
      <c r="AL61" s="128">
        <v>3</v>
      </c>
      <c r="AM61" s="127">
        <v>3</v>
      </c>
      <c r="AN61" s="128">
        <v>3</v>
      </c>
      <c r="AO61" s="127">
        <v>2</v>
      </c>
      <c r="AP61" s="128">
        <v>2</v>
      </c>
      <c r="AQ61" s="16"/>
    </row>
    <row r="62" spans="1:43" x14ac:dyDescent="0.25">
      <c r="A62" s="13" t="s">
        <v>1</v>
      </c>
      <c r="B62" s="4">
        <v>2</v>
      </c>
      <c r="C62" s="4">
        <v>2</v>
      </c>
      <c r="D62" s="4">
        <v>3</v>
      </c>
      <c r="E62" s="4">
        <v>1</v>
      </c>
      <c r="F62" s="4">
        <v>3</v>
      </c>
      <c r="G62" s="4">
        <v>3</v>
      </c>
      <c r="H62" s="4">
        <v>2</v>
      </c>
      <c r="I62" s="4">
        <v>2</v>
      </c>
      <c r="J62" s="4">
        <v>3</v>
      </c>
      <c r="K62" s="4">
        <v>3</v>
      </c>
      <c r="L62" s="4">
        <v>3</v>
      </c>
      <c r="M62" s="4">
        <v>4</v>
      </c>
      <c r="N62" s="4">
        <v>3</v>
      </c>
      <c r="O62" s="4">
        <v>3</v>
      </c>
      <c r="Q62" s="115" t="s">
        <v>170</v>
      </c>
      <c r="R62" s="13" t="s">
        <v>2</v>
      </c>
      <c r="S62" s="127">
        <v>3</v>
      </c>
      <c r="T62" s="128">
        <v>3</v>
      </c>
      <c r="U62" s="127">
        <v>4</v>
      </c>
      <c r="V62" s="101">
        <v>4</v>
      </c>
      <c r="W62" s="127">
        <v>4</v>
      </c>
      <c r="X62" s="128">
        <v>3</v>
      </c>
      <c r="Y62" s="127">
        <v>3</v>
      </c>
      <c r="Z62" s="128">
        <v>3</v>
      </c>
      <c r="AA62" s="127">
        <v>3</v>
      </c>
      <c r="AB62" s="128">
        <v>3</v>
      </c>
      <c r="AC62" s="127">
        <v>3</v>
      </c>
      <c r="AD62" s="128">
        <v>3</v>
      </c>
      <c r="AE62" s="127">
        <v>2</v>
      </c>
      <c r="AF62" s="128">
        <v>3</v>
      </c>
      <c r="AG62" s="127">
        <v>1</v>
      </c>
      <c r="AH62" s="128">
        <v>1</v>
      </c>
      <c r="AI62" s="127">
        <v>1</v>
      </c>
      <c r="AJ62" s="128">
        <v>1</v>
      </c>
      <c r="AK62" s="127">
        <v>2</v>
      </c>
      <c r="AL62" s="128">
        <v>3</v>
      </c>
      <c r="AM62" s="127">
        <v>3</v>
      </c>
      <c r="AN62" s="128">
        <v>3</v>
      </c>
      <c r="AO62" s="127" t="s">
        <v>52</v>
      </c>
      <c r="AP62" s="128">
        <v>4</v>
      </c>
      <c r="AQ62" s="16"/>
    </row>
    <row r="63" spans="1:43" x14ac:dyDescent="0.25">
      <c r="A63" s="13" t="s">
        <v>1</v>
      </c>
      <c r="B63" s="4">
        <v>2</v>
      </c>
      <c r="C63" s="4">
        <v>2</v>
      </c>
      <c r="D63" s="4">
        <v>3</v>
      </c>
      <c r="E63" s="4">
        <v>1</v>
      </c>
      <c r="F63" s="4">
        <v>3</v>
      </c>
      <c r="G63" s="4">
        <v>3</v>
      </c>
      <c r="H63" s="4">
        <v>2</v>
      </c>
      <c r="I63" s="4">
        <v>2</v>
      </c>
      <c r="J63" s="4">
        <v>3</v>
      </c>
      <c r="K63" s="4">
        <v>3</v>
      </c>
      <c r="L63" s="4">
        <v>3</v>
      </c>
      <c r="M63" s="4">
        <v>4</v>
      </c>
      <c r="N63" s="4">
        <v>3</v>
      </c>
      <c r="O63" s="4">
        <v>3</v>
      </c>
      <c r="Q63" s="115" t="s">
        <v>171</v>
      </c>
      <c r="R63" s="13" t="s">
        <v>57</v>
      </c>
      <c r="S63" s="127">
        <v>1</v>
      </c>
      <c r="T63" s="128" t="s">
        <v>52</v>
      </c>
      <c r="U63" s="127">
        <v>2</v>
      </c>
      <c r="V63" s="101" t="s">
        <v>52</v>
      </c>
      <c r="W63" s="127">
        <v>2</v>
      </c>
      <c r="X63" s="128" t="s">
        <v>52</v>
      </c>
      <c r="Y63" s="127">
        <v>2</v>
      </c>
      <c r="Z63" s="128">
        <v>1</v>
      </c>
      <c r="AA63" s="127">
        <v>2</v>
      </c>
      <c r="AB63" s="128">
        <v>2</v>
      </c>
      <c r="AC63" s="127">
        <v>4</v>
      </c>
      <c r="AD63" s="128">
        <v>4</v>
      </c>
      <c r="AE63" s="127">
        <v>2</v>
      </c>
      <c r="AF63" s="128">
        <v>2</v>
      </c>
      <c r="AG63" s="127">
        <v>3</v>
      </c>
      <c r="AH63" s="128">
        <v>3</v>
      </c>
      <c r="AI63" s="127">
        <v>2</v>
      </c>
      <c r="AJ63" s="128">
        <v>2</v>
      </c>
      <c r="AK63" s="127">
        <v>3</v>
      </c>
      <c r="AL63" s="128">
        <v>3</v>
      </c>
      <c r="AM63" s="127">
        <v>3</v>
      </c>
      <c r="AN63" s="128">
        <v>3</v>
      </c>
      <c r="AO63" s="127">
        <v>2</v>
      </c>
      <c r="AP63" s="128">
        <v>2</v>
      </c>
      <c r="AQ63" s="16"/>
    </row>
    <row r="64" spans="1:43" x14ac:dyDescent="0.25">
      <c r="A64" s="13" t="s">
        <v>2</v>
      </c>
      <c r="B64" s="4">
        <v>2</v>
      </c>
      <c r="C64" s="4">
        <v>2</v>
      </c>
      <c r="D64" s="4">
        <v>3</v>
      </c>
      <c r="E64" s="4">
        <v>1</v>
      </c>
      <c r="F64" s="4">
        <v>3</v>
      </c>
      <c r="G64" s="4">
        <v>3</v>
      </c>
      <c r="H64" s="4">
        <v>2</v>
      </c>
      <c r="I64" s="4">
        <v>2</v>
      </c>
      <c r="J64" s="4">
        <v>3</v>
      </c>
      <c r="K64" s="4">
        <v>3</v>
      </c>
      <c r="L64" s="4">
        <v>3</v>
      </c>
      <c r="M64" s="4">
        <v>4</v>
      </c>
      <c r="N64" s="4">
        <v>3</v>
      </c>
      <c r="O64" s="4">
        <v>3</v>
      </c>
      <c r="Q64" s="115" t="s">
        <v>172</v>
      </c>
      <c r="R64" s="13" t="s">
        <v>2</v>
      </c>
      <c r="S64" s="127">
        <v>2</v>
      </c>
      <c r="T64" s="128">
        <v>2</v>
      </c>
      <c r="U64" s="127">
        <v>2</v>
      </c>
      <c r="V64" s="101">
        <v>3</v>
      </c>
      <c r="W64" s="127">
        <v>3</v>
      </c>
      <c r="X64" s="128">
        <v>3</v>
      </c>
      <c r="Y64" s="127">
        <v>2</v>
      </c>
      <c r="Z64" s="128">
        <v>2</v>
      </c>
      <c r="AA64" s="127">
        <v>2</v>
      </c>
      <c r="AB64" s="128">
        <v>2</v>
      </c>
      <c r="AC64" s="127">
        <v>3</v>
      </c>
      <c r="AD64" s="128">
        <v>3</v>
      </c>
      <c r="AE64" s="127">
        <v>2</v>
      </c>
      <c r="AF64" s="128">
        <v>2</v>
      </c>
      <c r="AG64" s="127">
        <v>1</v>
      </c>
      <c r="AH64" s="128">
        <v>1</v>
      </c>
      <c r="AI64" s="127">
        <v>2</v>
      </c>
      <c r="AJ64" s="128">
        <v>2</v>
      </c>
      <c r="AK64" s="127">
        <v>3</v>
      </c>
      <c r="AL64" s="128">
        <v>3</v>
      </c>
      <c r="AM64" s="127">
        <v>2</v>
      </c>
      <c r="AN64" s="128">
        <v>2</v>
      </c>
      <c r="AO64" s="127">
        <v>2</v>
      </c>
      <c r="AP64" s="128">
        <v>2</v>
      </c>
      <c r="AQ64" s="16"/>
    </row>
    <row r="65" spans="1:44" x14ac:dyDescent="0.25">
      <c r="A65" s="13" t="s">
        <v>2</v>
      </c>
      <c r="B65" s="4">
        <v>3</v>
      </c>
      <c r="C65" s="4">
        <v>2</v>
      </c>
      <c r="D65" s="4">
        <v>3</v>
      </c>
      <c r="E65" s="4">
        <v>2</v>
      </c>
      <c r="F65" s="4">
        <v>3</v>
      </c>
      <c r="G65" s="4">
        <v>3</v>
      </c>
      <c r="H65" s="4">
        <v>2</v>
      </c>
      <c r="I65" s="4">
        <v>2</v>
      </c>
      <c r="J65" s="4">
        <v>3</v>
      </c>
      <c r="K65" s="4">
        <v>3</v>
      </c>
      <c r="L65" s="4">
        <v>3</v>
      </c>
      <c r="M65" s="4">
        <v>4</v>
      </c>
      <c r="N65" s="4">
        <v>3</v>
      </c>
      <c r="O65" s="4">
        <v>3</v>
      </c>
      <c r="Q65" s="115" t="s">
        <v>173</v>
      </c>
      <c r="R65" s="13" t="s">
        <v>57</v>
      </c>
      <c r="S65" s="127">
        <v>3</v>
      </c>
      <c r="T65" s="128">
        <v>3</v>
      </c>
      <c r="U65" s="127">
        <v>3</v>
      </c>
      <c r="V65" s="101">
        <v>3</v>
      </c>
      <c r="W65" s="127">
        <v>3</v>
      </c>
      <c r="X65" s="128">
        <v>4</v>
      </c>
      <c r="Y65" s="127">
        <v>2</v>
      </c>
      <c r="Z65" s="128">
        <v>2</v>
      </c>
      <c r="AA65" s="127">
        <v>3</v>
      </c>
      <c r="AB65" s="128">
        <v>3</v>
      </c>
      <c r="AC65" s="127">
        <v>1</v>
      </c>
      <c r="AD65" s="128">
        <v>1</v>
      </c>
      <c r="AE65" s="127">
        <v>2</v>
      </c>
      <c r="AF65" s="128">
        <v>2</v>
      </c>
      <c r="AG65" s="127">
        <v>2</v>
      </c>
      <c r="AH65" s="128">
        <v>2</v>
      </c>
      <c r="AI65" s="127">
        <v>1</v>
      </c>
      <c r="AJ65" s="128">
        <v>1</v>
      </c>
      <c r="AK65" s="127">
        <v>2</v>
      </c>
      <c r="AL65" s="128">
        <v>2</v>
      </c>
      <c r="AM65" s="127">
        <v>2</v>
      </c>
      <c r="AN65" s="128">
        <v>2</v>
      </c>
      <c r="AO65" s="127">
        <v>3</v>
      </c>
      <c r="AP65" s="128">
        <v>4</v>
      </c>
      <c r="AQ65" s="16"/>
    </row>
    <row r="66" spans="1:44" x14ac:dyDescent="0.25">
      <c r="A66" s="13" t="s">
        <v>2</v>
      </c>
      <c r="B66" s="4">
        <v>3</v>
      </c>
      <c r="C66" s="4">
        <v>2</v>
      </c>
      <c r="D66" s="4">
        <v>3</v>
      </c>
      <c r="E66" s="4">
        <v>2</v>
      </c>
      <c r="F66" s="4">
        <v>3</v>
      </c>
      <c r="G66" s="4">
        <v>3</v>
      </c>
      <c r="H66" s="4">
        <v>2</v>
      </c>
      <c r="I66" s="4">
        <v>3</v>
      </c>
      <c r="J66" s="4">
        <v>3</v>
      </c>
      <c r="K66" s="4">
        <v>3</v>
      </c>
      <c r="L66" s="4">
        <v>3</v>
      </c>
      <c r="M66" s="4">
        <v>4</v>
      </c>
      <c r="N66" s="4">
        <v>3</v>
      </c>
      <c r="O66" s="4">
        <v>3</v>
      </c>
      <c r="Q66" s="115" t="s">
        <v>174</v>
      </c>
      <c r="R66" s="13" t="s">
        <v>2</v>
      </c>
      <c r="S66" s="127">
        <v>2</v>
      </c>
      <c r="T66" s="128">
        <v>3</v>
      </c>
      <c r="U66" s="127">
        <v>6</v>
      </c>
      <c r="V66" s="101">
        <v>3</v>
      </c>
      <c r="W66" s="127">
        <v>3</v>
      </c>
      <c r="X66" s="128">
        <v>3</v>
      </c>
      <c r="Y66" s="127">
        <v>1</v>
      </c>
      <c r="Z66" s="128">
        <v>2</v>
      </c>
      <c r="AA66" s="127">
        <v>2</v>
      </c>
      <c r="AB66" s="128">
        <v>3</v>
      </c>
      <c r="AC66" s="127">
        <v>3</v>
      </c>
      <c r="AD66" s="128">
        <v>3</v>
      </c>
      <c r="AE66" s="127">
        <v>3</v>
      </c>
      <c r="AF66" s="128">
        <v>3</v>
      </c>
      <c r="AG66" s="127">
        <v>1</v>
      </c>
      <c r="AH66" s="128">
        <v>3</v>
      </c>
      <c r="AI66" s="127">
        <v>2</v>
      </c>
      <c r="AJ66" s="128">
        <v>2</v>
      </c>
      <c r="AK66" s="127">
        <v>3</v>
      </c>
      <c r="AL66" s="128">
        <v>3</v>
      </c>
      <c r="AM66" s="127">
        <v>3</v>
      </c>
      <c r="AN66" s="128">
        <v>3</v>
      </c>
      <c r="AO66" s="127">
        <v>1</v>
      </c>
      <c r="AP66" s="128">
        <v>4</v>
      </c>
      <c r="AQ66" s="16"/>
    </row>
    <row r="67" spans="1:44" x14ac:dyDescent="0.25">
      <c r="A67" s="13" t="s">
        <v>2</v>
      </c>
      <c r="B67" s="4">
        <v>3</v>
      </c>
      <c r="C67" s="4">
        <v>2</v>
      </c>
      <c r="D67" s="4">
        <v>3</v>
      </c>
      <c r="E67" s="4">
        <v>2</v>
      </c>
      <c r="F67" s="4">
        <v>3</v>
      </c>
      <c r="G67" s="4">
        <v>3</v>
      </c>
      <c r="H67" s="4">
        <v>2</v>
      </c>
      <c r="I67" s="4">
        <v>3</v>
      </c>
      <c r="J67" s="4">
        <v>3</v>
      </c>
      <c r="K67" s="4">
        <v>3</v>
      </c>
      <c r="L67" s="4">
        <v>3</v>
      </c>
      <c r="M67" s="4">
        <v>4</v>
      </c>
      <c r="N67" s="4">
        <v>3</v>
      </c>
      <c r="O67" s="4">
        <v>3</v>
      </c>
      <c r="Q67" s="115" t="s">
        <v>175</v>
      </c>
      <c r="R67" s="13" t="s">
        <v>57</v>
      </c>
      <c r="S67" s="127">
        <v>2</v>
      </c>
      <c r="T67" s="128">
        <v>4</v>
      </c>
      <c r="U67" s="127">
        <v>2</v>
      </c>
      <c r="V67" s="101">
        <v>4</v>
      </c>
      <c r="W67" s="127">
        <v>2</v>
      </c>
      <c r="X67" s="128">
        <v>4</v>
      </c>
      <c r="Y67" s="127">
        <v>3</v>
      </c>
      <c r="Z67" s="128">
        <v>3</v>
      </c>
      <c r="AA67" s="127">
        <v>3</v>
      </c>
      <c r="AB67" s="128">
        <v>2</v>
      </c>
      <c r="AC67" s="127">
        <v>1</v>
      </c>
      <c r="AD67" s="128">
        <v>1</v>
      </c>
      <c r="AE67" s="127">
        <v>1</v>
      </c>
      <c r="AF67" s="128">
        <v>3</v>
      </c>
      <c r="AG67" s="127">
        <v>2</v>
      </c>
      <c r="AH67" s="128">
        <v>2</v>
      </c>
      <c r="AI67" s="127">
        <v>1</v>
      </c>
      <c r="AJ67" s="128">
        <v>1</v>
      </c>
      <c r="AK67" s="127">
        <v>2</v>
      </c>
      <c r="AL67" s="128">
        <v>2</v>
      </c>
      <c r="AM67" s="127">
        <v>2</v>
      </c>
      <c r="AN67" s="128">
        <v>4</v>
      </c>
      <c r="AO67" s="127">
        <v>1</v>
      </c>
      <c r="AP67" s="128">
        <v>1</v>
      </c>
      <c r="AQ67" s="16"/>
    </row>
    <row r="68" spans="1:44" x14ac:dyDescent="0.25">
      <c r="A68" s="13" t="s">
        <v>3</v>
      </c>
      <c r="B68" s="4">
        <v>3</v>
      </c>
      <c r="C68" s="4">
        <v>2</v>
      </c>
      <c r="D68" s="4">
        <v>3</v>
      </c>
      <c r="E68" s="4">
        <v>2</v>
      </c>
      <c r="F68" s="4">
        <v>3</v>
      </c>
      <c r="G68" s="4">
        <v>3</v>
      </c>
      <c r="H68" s="4">
        <v>2</v>
      </c>
      <c r="I68" s="4">
        <v>3</v>
      </c>
      <c r="J68" s="4">
        <v>3</v>
      </c>
      <c r="K68" s="4">
        <v>3</v>
      </c>
      <c r="L68" s="4">
        <v>3</v>
      </c>
      <c r="M68" s="4">
        <v>4</v>
      </c>
      <c r="N68" s="4">
        <v>3</v>
      </c>
      <c r="O68" s="4">
        <v>4</v>
      </c>
      <c r="Q68" s="115" t="s">
        <v>176</v>
      </c>
      <c r="R68" s="13" t="s">
        <v>1</v>
      </c>
      <c r="S68" s="127">
        <v>3</v>
      </c>
      <c r="T68" s="128">
        <v>3</v>
      </c>
      <c r="U68" s="127">
        <v>3</v>
      </c>
      <c r="V68" s="101">
        <v>2</v>
      </c>
      <c r="W68" s="127">
        <v>4</v>
      </c>
      <c r="X68" s="128">
        <v>3</v>
      </c>
      <c r="Y68" s="127">
        <v>1</v>
      </c>
      <c r="Z68" s="128">
        <v>2</v>
      </c>
      <c r="AA68" s="127">
        <v>1</v>
      </c>
      <c r="AB68" s="128">
        <v>4</v>
      </c>
      <c r="AC68" s="127">
        <v>3</v>
      </c>
      <c r="AD68" s="128">
        <v>2</v>
      </c>
      <c r="AE68" s="127">
        <v>2</v>
      </c>
      <c r="AF68" s="128">
        <v>2</v>
      </c>
      <c r="AG68" s="127" t="s">
        <v>52</v>
      </c>
      <c r="AH68" s="128" t="s">
        <v>52</v>
      </c>
      <c r="AI68" s="127">
        <v>2</v>
      </c>
      <c r="AJ68" s="128">
        <v>2</v>
      </c>
      <c r="AK68" s="127">
        <v>1</v>
      </c>
      <c r="AL68" s="128">
        <v>3</v>
      </c>
      <c r="AM68" s="127">
        <v>2</v>
      </c>
      <c r="AN68" s="128">
        <v>4</v>
      </c>
      <c r="AO68" s="127">
        <v>3</v>
      </c>
      <c r="AP68" s="128">
        <v>4</v>
      </c>
      <c r="AR68" s="16"/>
    </row>
    <row r="69" spans="1:44" x14ac:dyDescent="0.25">
      <c r="A69" s="13" t="s">
        <v>3</v>
      </c>
      <c r="B69" s="4">
        <v>3</v>
      </c>
      <c r="C69" s="4">
        <v>2</v>
      </c>
      <c r="D69" s="4">
        <v>3</v>
      </c>
      <c r="E69" s="4">
        <v>2</v>
      </c>
      <c r="F69" s="4">
        <v>3</v>
      </c>
      <c r="G69" s="4">
        <v>3</v>
      </c>
      <c r="H69" s="4">
        <v>2</v>
      </c>
      <c r="I69" s="4">
        <v>3</v>
      </c>
      <c r="J69" s="4">
        <v>3</v>
      </c>
      <c r="K69" s="4">
        <v>3</v>
      </c>
      <c r="L69" s="4">
        <v>3</v>
      </c>
      <c r="M69" s="4">
        <v>4</v>
      </c>
      <c r="N69" s="4">
        <v>3</v>
      </c>
      <c r="O69" s="4">
        <v>4</v>
      </c>
      <c r="Q69" s="115" t="s">
        <v>177</v>
      </c>
      <c r="R69" s="13" t="s">
        <v>57</v>
      </c>
      <c r="S69" s="127">
        <v>3</v>
      </c>
      <c r="T69" s="128">
        <v>4</v>
      </c>
      <c r="U69" s="127">
        <v>2</v>
      </c>
      <c r="V69" s="101">
        <v>4</v>
      </c>
      <c r="W69" s="127">
        <v>3</v>
      </c>
      <c r="X69" s="128">
        <v>3</v>
      </c>
      <c r="Y69" s="127">
        <v>3</v>
      </c>
      <c r="Z69" s="128">
        <v>3</v>
      </c>
      <c r="AA69" s="127">
        <v>2</v>
      </c>
      <c r="AB69" s="128">
        <v>3</v>
      </c>
      <c r="AC69" s="127">
        <v>4</v>
      </c>
      <c r="AD69" s="128">
        <v>4</v>
      </c>
      <c r="AE69" s="127">
        <v>2</v>
      </c>
      <c r="AF69" s="128">
        <v>2</v>
      </c>
      <c r="AG69" s="127">
        <v>3</v>
      </c>
      <c r="AH69" s="128">
        <v>2</v>
      </c>
      <c r="AI69" s="127">
        <v>3</v>
      </c>
      <c r="AJ69" s="128" t="s">
        <v>52</v>
      </c>
      <c r="AK69" s="127">
        <v>3</v>
      </c>
      <c r="AL69" s="128">
        <v>4</v>
      </c>
      <c r="AM69" s="127">
        <v>3</v>
      </c>
      <c r="AN69" s="128">
        <v>3</v>
      </c>
      <c r="AO69" s="127">
        <v>3</v>
      </c>
      <c r="AP69" s="128">
        <v>3</v>
      </c>
      <c r="AR69" s="16"/>
    </row>
    <row r="70" spans="1:44" x14ac:dyDescent="0.25">
      <c r="A70" s="13" t="s">
        <v>3</v>
      </c>
      <c r="B70" s="4">
        <v>3</v>
      </c>
      <c r="C70" s="4">
        <v>2</v>
      </c>
      <c r="D70" s="4">
        <v>4</v>
      </c>
      <c r="E70" s="4">
        <v>2</v>
      </c>
      <c r="F70" s="4">
        <v>3</v>
      </c>
      <c r="G70" s="4">
        <v>3</v>
      </c>
      <c r="H70" s="4">
        <v>2</v>
      </c>
      <c r="I70" s="4">
        <v>3</v>
      </c>
      <c r="J70" s="4">
        <v>4</v>
      </c>
      <c r="K70" s="4">
        <v>3</v>
      </c>
      <c r="L70" s="4">
        <v>3</v>
      </c>
      <c r="M70" s="4">
        <v>4</v>
      </c>
      <c r="N70" s="4">
        <v>3</v>
      </c>
      <c r="O70" s="4">
        <v>4</v>
      </c>
      <c r="Q70" s="115" t="s">
        <v>178</v>
      </c>
      <c r="R70" s="13" t="s">
        <v>57</v>
      </c>
      <c r="S70" s="127">
        <v>3</v>
      </c>
      <c r="T70" s="128">
        <v>1</v>
      </c>
      <c r="U70" s="127">
        <v>2</v>
      </c>
      <c r="V70" s="101">
        <v>2</v>
      </c>
      <c r="W70" s="127">
        <v>3</v>
      </c>
      <c r="X70" s="128">
        <v>3</v>
      </c>
      <c r="Y70" s="127">
        <v>1</v>
      </c>
      <c r="Z70" s="128">
        <v>2</v>
      </c>
      <c r="AA70" s="127">
        <v>2</v>
      </c>
      <c r="AB70" s="128">
        <v>2</v>
      </c>
      <c r="AC70" s="127">
        <v>2</v>
      </c>
      <c r="AD70" s="128">
        <v>3</v>
      </c>
      <c r="AE70" s="127">
        <v>3</v>
      </c>
      <c r="AF70" s="128">
        <v>3</v>
      </c>
      <c r="AG70" s="127">
        <v>2</v>
      </c>
      <c r="AH70" s="128">
        <v>3</v>
      </c>
      <c r="AI70" s="127">
        <v>1</v>
      </c>
      <c r="AJ70" s="128">
        <v>2</v>
      </c>
      <c r="AK70" s="127">
        <v>2</v>
      </c>
      <c r="AL70" s="128">
        <v>4</v>
      </c>
      <c r="AM70" s="127">
        <v>2</v>
      </c>
      <c r="AN70" s="128">
        <v>4</v>
      </c>
      <c r="AO70" s="127">
        <v>2</v>
      </c>
      <c r="AP70" s="128">
        <v>4</v>
      </c>
    </row>
    <row r="71" spans="1:44" x14ac:dyDescent="0.25">
      <c r="A71" s="13" t="s">
        <v>3</v>
      </c>
      <c r="B71" s="4">
        <v>4</v>
      </c>
      <c r="C71" s="4">
        <v>2</v>
      </c>
      <c r="D71" s="4">
        <v>4</v>
      </c>
      <c r="E71" s="4"/>
      <c r="F71" s="4">
        <v>3</v>
      </c>
      <c r="G71" s="4">
        <v>3</v>
      </c>
      <c r="H71" s="4">
        <v>3</v>
      </c>
      <c r="I71" s="4">
        <v>3</v>
      </c>
      <c r="J71" s="4">
        <v>4</v>
      </c>
      <c r="K71" s="4">
        <v>4</v>
      </c>
      <c r="L71" s="4">
        <v>3</v>
      </c>
      <c r="M71" s="4">
        <v>4</v>
      </c>
      <c r="N71" s="4">
        <v>4</v>
      </c>
      <c r="O71" s="4">
        <v>4</v>
      </c>
      <c r="Q71" s="115" t="s">
        <v>179</v>
      </c>
      <c r="R71" s="13" t="s">
        <v>3</v>
      </c>
      <c r="S71" s="127" t="s">
        <v>52</v>
      </c>
      <c r="T71" s="129" t="s">
        <v>52</v>
      </c>
      <c r="U71" s="127">
        <v>2</v>
      </c>
      <c r="V71" s="101">
        <v>2</v>
      </c>
      <c r="W71" s="127">
        <v>3</v>
      </c>
      <c r="X71" s="128">
        <v>3</v>
      </c>
      <c r="Y71" s="127">
        <v>2</v>
      </c>
      <c r="Z71" s="128">
        <v>2</v>
      </c>
      <c r="AA71" s="127">
        <v>2</v>
      </c>
      <c r="AB71" s="128">
        <v>2</v>
      </c>
      <c r="AC71" s="127">
        <v>3</v>
      </c>
      <c r="AD71" s="128">
        <v>3</v>
      </c>
      <c r="AE71" s="127" t="s">
        <v>52</v>
      </c>
      <c r="AF71" s="129" t="s">
        <v>52</v>
      </c>
      <c r="AG71" s="127">
        <v>1</v>
      </c>
      <c r="AH71" s="128">
        <v>1</v>
      </c>
      <c r="AI71" s="127">
        <v>1</v>
      </c>
      <c r="AJ71" s="128">
        <v>1</v>
      </c>
      <c r="AK71" s="127">
        <v>3</v>
      </c>
      <c r="AL71" s="128">
        <v>3</v>
      </c>
      <c r="AM71" s="127">
        <v>2</v>
      </c>
      <c r="AN71" s="128">
        <v>2</v>
      </c>
      <c r="AO71" s="127">
        <v>1</v>
      </c>
      <c r="AP71" s="128">
        <v>1</v>
      </c>
    </row>
    <row r="72" spans="1:44" x14ac:dyDescent="0.25">
      <c r="A72" s="13" t="s">
        <v>4</v>
      </c>
      <c r="B72" s="4">
        <v>4</v>
      </c>
      <c r="C72" s="4">
        <v>3</v>
      </c>
      <c r="D72" s="4">
        <v>4</v>
      </c>
      <c r="E72" s="4"/>
      <c r="F72" s="4">
        <v>3</v>
      </c>
      <c r="G72" s="4">
        <v>3</v>
      </c>
      <c r="H72" s="4">
        <v>4</v>
      </c>
      <c r="I72" s="4">
        <v>3</v>
      </c>
      <c r="J72" s="4">
        <v>4</v>
      </c>
      <c r="K72" s="4">
        <v>4</v>
      </c>
      <c r="L72" s="4">
        <v>3</v>
      </c>
      <c r="M72" s="4"/>
      <c r="N72" s="4">
        <v>4</v>
      </c>
      <c r="O72" s="4">
        <v>4</v>
      </c>
      <c r="Q72" s="115" t="s">
        <v>180</v>
      </c>
      <c r="R72" s="13" t="s">
        <v>57</v>
      </c>
      <c r="S72" s="127" t="s">
        <v>52</v>
      </c>
      <c r="T72" s="128" t="s">
        <v>52</v>
      </c>
      <c r="U72" s="127" t="s">
        <v>52</v>
      </c>
      <c r="V72" s="101" t="s">
        <v>52</v>
      </c>
      <c r="W72" s="127" t="s">
        <v>52</v>
      </c>
      <c r="X72" s="128" t="s">
        <v>52</v>
      </c>
      <c r="Y72" s="127" t="s">
        <v>52</v>
      </c>
      <c r="Z72" s="128" t="s">
        <v>52</v>
      </c>
      <c r="AA72" s="127" t="s">
        <v>52</v>
      </c>
      <c r="AB72" s="128" t="s">
        <v>52</v>
      </c>
      <c r="AC72" s="127" t="s">
        <v>52</v>
      </c>
      <c r="AD72" s="128" t="s">
        <v>52</v>
      </c>
      <c r="AE72" s="127" t="s">
        <v>52</v>
      </c>
      <c r="AF72" s="128" t="s">
        <v>52</v>
      </c>
      <c r="AG72" s="127" t="s">
        <v>52</v>
      </c>
      <c r="AH72" s="128" t="s">
        <v>52</v>
      </c>
      <c r="AI72" s="127" t="s">
        <v>52</v>
      </c>
      <c r="AJ72" s="128" t="s">
        <v>52</v>
      </c>
      <c r="AK72" s="127" t="s">
        <v>52</v>
      </c>
      <c r="AL72" s="128" t="s">
        <v>52</v>
      </c>
      <c r="AM72" s="127" t="s">
        <v>52</v>
      </c>
      <c r="AN72" s="128" t="s">
        <v>52</v>
      </c>
      <c r="AO72" s="127" t="s">
        <v>52</v>
      </c>
      <c r="AP72" s="128" t="s">
        <v>52</v>
      </c>
    </row>
    <row r="73" spans="1:44" x14ac:dyDescent="0.25">
      <c r="A73" s="13" t="s">
        <v>4</v>
      </c>
      <c r="B73" s="4"/>
      <c r="C73" s="4"/>
      <c r="D73" s="4"/>
      <c r="E73" s="4"/>
      <c r="F73" s="4"/>
      <c r="G73" s="4">
        <v>3</v>
      </c>
      <c r="H73" s="4"/>
      <c r="I73" s="4">
        <v>3</v>
      </c>
      <c r="J73" s="4"/>
      <c r="K73" s="4"/>
      <c r="L73" s="4">
        <v>3</v>
      </c>
      <c r="M73" s="4"/>
      <c r="N73" s="4"/>
      <c r="O73" s="4">
        <v>4</v>
      </c>
      <c r="Q73" s="115" t="s">
        <v>181</v>
      </c>
      <c r="R73" t="s">
        <v>52</v>
      </c>
      <c r="S73" s="127">
        <v>1</v>
      </c>
      <c r="T73" s="128">
        <v>2</v>
      </c>
      <c r="U73" s="127">
        <v>2</v>
      </c>
      <c r="V73" s="101">
        <v>3</v>
      </c>
      <c r="W73" s="127">
        <v>3</v>
      </c>
      <c r="X73" s="128">
        <v>4</v>
      </c>
      <c r="Y73" s="127">
        <v>2</v>
      </c>
      <c r="Z73" s="128">
        <v>3</v>
      </c>
      <c r="AA73" s="127">
        <v>3</v>
      </c>
      <c r="AB73" s="128">
        <v>3</v>
      </c>
      <c r="AC73" s="127">
        <v>7</v>
      </c>
      <c r="AD73" s="128">
        <v>4</v>
      </c>
      <c r="AE73" s="127">
        <v>1</v>
      </c>
      <c r="AF73" s="128">
        <v>4</v>
      </c>
      <c r="AG73" s="127">
        <v>1</v>
      </c>
      <c r="AH73" s="128">
        <v>3</v>
      </c>
      <c r="AI73" s="127">
        <v>1</v>
      </c>
      <c r="AJ73" s="128">
        <v>2</v>
      </c>
      <c r="AK73" s="127">
        <v>3</v>
      </c>
      <c r="AL73" s="128">
        <v>4</v>
      </c>
      <c r="AM73" s="127">
        <v>2</v>
      </c>
      <c r="AN73" s="128">
        <v>3</v>
      </c>
      <c r="AO73" s="127">
        <v>3</v>
      </c>
      <c r="AP73" s="128">
        <v>4</v>
      </c>
    </row>
    <row r="74" spans="1:44" ht="15.75" thickBot="1" x14ac:dyDescent="0.3">
      <c r="A74" s="13" t="s">
        <v>52</v>
      </c>
      <c r="B74" s="4"/>
      <c r="C74" s="4"/>
      <c r="D74" s="4"/>
      <c r="E74" s="4"/>
      <c r="F74" s="4"/>
      <c r="G74" s="4">
        <v>4</v>
      </c>
      <c r="H74" s="4"/>
      <c r="I74" s="4"/>
      <c r="J74" s="4"/>
      <c r="K74" s="4"/>
      <c r="L74" s="4"/>
      <c r="M74" s="4"/>
      <c r="N74" s="4"/>
      <c r="O74" s="4"/>
      <c r="Q74" s="115" t="s">
        <v>182</v>
      </c>
      <c r="R74" t="s">
        <v>52</v>
      </c>
      <c r="S74" s="130">
        <v>3</v>
      </c>
      <c r="T74" s="131">
        <v>3</v>
      </c>
      <c r="U74" s="130">
        <v>2</v>
      </c>
      <c r="V74" s="138">
        <v>3</v>
      </c>
      <c r="W74" s="130">
        <v>4</v>
      </c>
      <c r="X74" s="131">
        <v>4</v>
      </c>
      <c r="Y74" s="130">
        <v>1</v>
      </c>
      <c r="Z74" s="131">
        <v>2</v>
      </c>
      <c r="AA74" s="130">
        <v>1</v>
      </c>
      <c r="AB74" s="131">
        <v>2</v>
      </c>
      <c r="AC74" s="130">
        <v>4</v>
      </c>
      <c r="AD74" s="131">
        <v>4</v>
      </c>
      <c r="AE74" s="130">
        <v>1</v>
      </c>
      <c r="AF74" s="131">
        <v>3</v>
      </c>
      <c r="AG74" s="130">
        <v>1</v>
      </c>
      <c r="AH74" s="131">
        <v>4</v>
      </c>
      <c r="AI74" s="130" t="s">
        <v>52</v>
      </c>
      <c r="AJ74" s="131" t="s">
        <v>52</v>
      </c>
      <c r="AK74" s="130" t="s">
        <v>52</v>
      </c>
      <c r="AL74" s="131" t="s">
        <v>52</v>
      </c>
      <c r="AM74" s="130">
        <v>4</v>
      </c>
      <c r="AN74" s="131">
        <v>4</v>
      </c>
      <c r="AO74" s="130">
        <v>4</v>
      </c>
      <c r="AP74" s="131">
        <v>4</v>
      </c>
    </row>
    <row r="75" spans="1:44" ht="5.25" customHeight="1" x14ac:dyDescent="0.25">
      <c r="A75" s="13" t="s">
        <v>52</v>
      </c>
      <c r="Q75" s="141"/>
      <c r="R75" s="141"/>
      <c r="S75" s="141" t="s">
        <v>52</v>
      </c>
      <c r="T75" s="141" t="s">
        <v>52</v>
      </c>
      <c r="U75" s="141" t="s">
        <v>52</v>
      </c>
      <c r="V75" s="141" t="s">
        <v>52</v>
      </c>
      <c r="W75" s="141" t="s">
        <v>52</v>
      </c>
      <c r="X75" s="141" t="s">
        <v>52</v>
      </c>
      <c r="Y75" s="141" t="s">
        <v>52</v>
      </c>
      <c r="Z75" s="141" t="s">
        <v>52</v>
      </c>
      <c r="AA75" s="141" t="s">
        <v>52</v>
      </c>
      <c r="AB75" s="141" t="s">
        <v>52</v>
      </c>
      <c r="AC75" s="141" t="s">
        <v>52</v>
      </c>
      <c r="AD75" s="141" t="s">
        <v>52</v>
      </c>
      <c r="AE75" s="141" t="s">
        <v>52</v>
      </c>
      <c r="AF75" s="141" t="s">
        <v>52</v>
      </c>
      <c r="AG75" s="141" t="s">
        <v>52</v>
      </c>
      <c r="AH75" s="141" t="s">
        <v>52</v>
      </c>
      <c r="AI75" s="141" t="s">
        <v>52</v>
      </c>
      <c r="AJ75" s="141" t="s">
        <v>52</v>
      </c>
      <c r="AK75" s="141" t="s">
        <v>52</v>
      </c>
      <c r="AL75" s="141" t="s">
        <v>52</v>
      </c>
      <c r="AM75" s="141" t="s">
        <v>52</v>
      </c>
      <c r="AN75" s="141" t="s">
        <v>52</v>
      </c>
      <c r="AO75" s="141" t="s">
        <v>52</v>
      </c>
      <c r="AP75" s="141" t="s">
        <v>52</v>
      </c>
    </row>
  </sheetData>
  <autoFilter ref="Q37:AQ75" xr:uid="{00000000-0009-0000-0000-000002000000}"/>
  <mergeCells count="38">
    <mergeCell ref="B22:C22"/>
    <mergeCell ref="E22:H22"/>
    <mergeCell ref="K22:N22"/>
    <mergeCell ref="B20:O21"/>
    <mergeCell ref="AW3:BA3"/>
    <mergeCell ref="AV2:BG2"/>
    <mergeCell ref="BB3:BD3"/>
    <mergeCell ref="BF3:BG3"/>
    <mergeCell ref="AK20:AL20"/>
    <mergeCell ref="AM20:AP20"/>
    <mergeCell ref="S19:AP19"/>
    <mergeCell ref="AG36:AH36"/>
    <mergeCell ref="AI36:AJ36"/>
    <mergeCell ref="AK36:AL36"/>
    <mergeCell ref="AM36:AN36"/>
    <mergeCell ref="AO36:AP36"/>
    <mergeCell ref="W36:X36"/>
    <mergeCell ref="Y36:Z36"/>
    <mergeCell ref="AA36:AB36"/>
    <mergeCell ref="AC36:AD36"/>
    <mergeCell ref="AE36:AF36"/>
    <mergeCell ref="S36:T36"/>
    <mergeCell ref="U36:V36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M21:AN21"/>
    <mergeCell ref="AO21:AP21"/>
    <mergeCell ref="S20:T20"/>
    <mergeCell ref="U20:AD20"/>
    <mergeCell ref="AE20:AJ20"/>
  </mergeCells>
  <conditionalFormatting sqref="S38:AP74">
    <cfRule type="cellIs" dxfId="23" priority="829" operator="equal">
      <formula>1</formula>
    </cfRule>
    <cfRule type="cellIs" dxfId="22" priority="830" operator="equal">
      <formula>2</formula>
    </cfRule>
    <cfRule type="cellIs" dxfId="21" priority="831" operator="equal">
      <formula>3</formula>
    </cfRule>
    <cfRule type="cellIs" dxfId="20" priority="832" operator="equal">
      <formula>4</formula>
    </cfRule>
    <cfRule type="cellIs" dxfId="19" priority="833" operator="equal">
      <formula>5</formula>
    </cfRule>
    <cfRule type="cellIs" dxfId="18" priority="834" operator="equal">
      <formula>6</formula>
    </cfRule>
    <cfRule type="cellIs" dxfId="17" priority="835" operator="equal">
      <formula>7</formula>
    </cfRule>
    <cfRule type="cellIs" dxfId="16" priority="836" operator="equal">
      <formula>8</formula>
    </cfRule>
  </conditionalFormatting>
  <conditionalFormatting sqref="T31:AP31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32:AP32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33:AP33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34:AP34"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1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2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3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4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8:BG8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9:BG9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10:BG10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11:BG11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15:BG1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16:BG1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17:BG1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18:BG18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1:AP31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2:AP32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3:AP33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4:AP34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28">
    <cfRule type="colorScale" priority="9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29">
    <cfRule type="colorScale" priority="9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4:S27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{C34B3C85-E487-4535-A752-6C7C9734371A}</x14:id>
        </ext>
      </extLst>
    </cfRule>
  </conditionalFormatting>
  <conditionalFormatting sqref="T24:T27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{321270C9-3C39-433E-B8BF-BDA95F9FC467}</x14:id>
        </ext>
      </extLst>
    </cfRule>
  </conditionalFormatting>
  <conditionalFormatting sqref="T24:AP27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{84F9E8AD-38D9-4169-9986-D92A8EAFEF96}</x14:id>
        </ext>
      </extLst>
    </cfRule>
  </conditionalFormatting>
  <conditionalFormatting sqref="B38:O74">
    <cfRule type="cellIs" dxfId="15" priority="25" operator="equal">
      <formula>1</formula>
    </cfRule>
    <cfRule type="cellIs" dxfId="14" priority="26" operator="equal">
      <formula>2</formula>
    </cfRule>
    <cfRule type="cellIs" dxfId="13" priority="27" operator="equal">
      <formula>3</formula>
    </cfRule>
    <cfRule type="cellIs" dxfId="12" priority="28" operator="equal">
      <formula>4</formula>
    </cfRule>
    <cfRule type="cellIs" dxfId="11" priority="29" operator="equal">
      <formula>5</formula>
    </cfRule>
    <cfRule type="cellIs" dxfId="10" priority="30" operator="equal">
      <formula>6</formula>
    </cfRule>
    <cfRule type="cellIs" dxfId="9" priority="31" operator="equal">
      <formula>7</formula>
    </cfRule>
    <cfRule type="cellIs" dxfId="8" priority="32" operator="equal">
      <formula>8</formula>
    </cfRule>
  </conditionalFormatting>
  <conditionalFormatting sqref="B3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2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4:B27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{E2D44510-0383-4096-88FF-874EB6357EDA}</x14:id>
        </ext>
      </extLst>
    </cfRule>
  </conditionalFormatting>
  <conditionalFormatting sqref="C30:O3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1:O3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2:O3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3:O3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0:O3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1:O3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2:O3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3:O3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4:O27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{24EA3AC1-06B7-4112-A220-A31FF4EF1E35}</x14:id>
        </ext>
      </extLst>
    </cfRule>
  </conditionalFormatting>
  <conditionalFormatting sqref="B30:O3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1:O3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2:O3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3:O3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4B3C85-E487-4535-A752-6C7C973437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S24:S27</xm:sqref>
        </x14:conditionalFormatting>
        <x14:conditionalFormatting xmlns:xm="http://schemas.microsoft.com/office/excel/2006/main">
          <x14:cfRule type="dataBar" id="{321270C9-3C39-433E-B8BF-BDA95F9FC4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T24:T27</xm:sqref>
        </x14:conditionalFormatting>
        <x14:conditionalFormatting xmlns:xm="http://schemas.microsoft.com/office/excel/2006/main">
          <x14:cfRule type="dataBar" id="{84F9E8AD-38D9-4169-9986-D92A8EAFEF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T24:AP27</xm:sqref>
        </x14:conditionalFormatting>
        <x14:conditionalFormatting xmlns:xm="http://schemas.microsoft.com/office/excel/2006/main">
          <x14:cfRule type="dataBar" id="{E2D44510-0383-4096-88FF-874EB6357ED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B24:B27</xm:sqref>
        </x14:conditionalFormatting>
        <x14:conditionalFormatting xmlns:xm="http://schemas.microsoft.com/office/excel/2006/main">
          <x14:cfRule type="dataBar" id="{24EA3AC1-06B7-4112-A220-A31FF4EF1E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C24:O27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ax="4" manualMin="0" type="column" displayEmptyCellsAs="gap" minAxisType="custom" maxAxisType="custom" xr2:uid="{00000000-0003-0000-0200-000004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PSMUG_DetailsData!AO38:AO67</xm:f>
              <xm:sqref>BG12</xm:sqref>
            </x14:sparkline>
          </x14:sparklines>
        </x14:sparklineGroup>
        <x14:sparklineGroup manualMax="4" manualMin="0" type="column" displayEmptyCellsAs="gap" minAxisType="custom" maxAxisType="custom" xr2:uid="{00000000-0003-0000-0200-000006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PSMUG_DetailsData!AM38:AM67</xm:f>
              <xm:sqref>BF12</xm:sqref>
            </x14:sparkline>
          </x14:sparklines>
        </x14:sparklineGroup>
        <x14:sparklineGroup manualMax="4" manualMin="0" type="column" displayEmptyCellsAs="gap" minAxisType="custom" maxAxisType="custom" xr2:uid="{00000000-0003-0000-0200-000008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PSMUG_DetailsData!AK38:AK67</xm:f>
              <xm:sqref>BE12</xm:sqref>
            </x14:sparkline>
          </x14:sparklines>
        </x14:sparklineGroup>
        <x14:sparklineGroup manualMax="4" manualMin="0" type="column" displayEmptyCellsAs="gap" minAxisType="custom" maxAxisType="custom" xr2:uid="{00000000-0003-0000-0200-00000A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PSMUG_DetailsData!AI38:AI67</xm:f>
              <xm:sqref>BD12</xm:sqref>
            </x14:sparkline>
          </x14:sparklines>
        </x14:sparklineGroup>
        <x14:sparklineGroup manualMax="4" manualMin="0" type="column" displayEmptyCellsAs="gap" minAxisType="custom" maxAxisType="custom" xr2:uid="{00000000-0003-0000-0200-00000C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PSMUG_DetailsData!AG38:AG67</xm:f>
              <xm:sqref>BC12</xm:sqref>
            </x14:sparkline>
          </x14:sparklines>
        </x14:sparklineGroup>
        <x14:sparklineGroup manualMax="4" manualMin="0" type="column" displayEmptyCellsAs="gap" minAxisType="custom" maxAxisType="custom" xr2:uid="{00000000-0003-0000-0200-00000E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PSMUG_DetailsData!AE38:AE67</xm:f>
              <xm:sqref>BB12</xm:sqref>
            </x14:sparkline>
          </x14:sparklines>
        </x14:sparklineGroup>
        <x14:sparklineGroup manualMax="4" manualMin="0" type="column" displayEmptyCellsAs="gap" minAxisType="custom" maxAxisType="custom" xr2:uid="{00000000-0003-0000-0200-000010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PSMUG_DetailsData!AC38:AC67</xm:f>
              <xm:sqref>BA12</xm:sqref>
            </x14:sparkline>
          </x14:sparklines>
        </x14:sparklineGroup>
        <x14:sparklineGroup manualMax="4" manualMin="0" type="column" displayEmptyCellsAs="gap" minAxisType="custom" maxAxisType="custom" xr2:uid="{00000000-0003-0000-0200-000012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PSMUG_DetailsData!AA38:AA67</xm:f>
              <xm:sqref>AZ12</xm:sqref>
            </x14:sparkline>
          </x14:sparklines>
        </x14:sparklineGroup>
        <x14:sparklineGroup manualMax="4" manualMin="0" type="column" displayEmptyCellsAs="gap" minAxisType="custom" maxAxisType="custom" xr2:uid="{DD292308-52E9-4211-BE7B-5649C31CFDC1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PSMUG_DetailsData!AC38:AC74</xm:f>
              <xm:sqref>AZ5</xm:sqref>
            </x14:sparkline>
            <x14:sparkline>
              <xm:f>PSMUG_DetailsData!AC38:AC74</xm:f>
              <xm:sqref>BA5</xm:sqref>
            </x14:sparkline>
            <x14:sparkline>
              <xm:f>PSMUG_DetailsData!AE38:AE74</xm:f>
              <xm:sqref>BB5</xm:sqref>
            </x14:sparkline>
            <x14:sparkline>
              <xm:f>PSMUG_DetailsData!AG38:AG74</xm:f>
              <xm:sqref>BC5</xm:sqref>
            </x14:sparkline>
            <x14:sparkline>
              <xm:f>PSMUG_DetailsData!AI38:AI74</xm:f>
              <xm:sqref>BD5</xm:sqref>
            </x14:sparkline>
            <x14:sparkline>
              <xm:f>PSMUG_DetailsData!AK38:AK74</xm:f>
              <xm:sqref>BE5</xm:sqref>
            </x14:sparkline>
            <x14:sparkline>
              <xm:f>PSMUG_DetailsData!AM38:AM74</xm:f>
              <xm:sqref>BF5</xm:sqref>
            </x14:sparkline>
            <x14:sparkline>
              <xm:f>PSMUG_DetailsData!AO38:AO74</xm:f>
              <xm:sqref>BG5</xm:sqref>
            </x14:sparkline>
          </x14:sparklines>
        </x14:sparklineGroup>
        <x14:sparklineGroup manualMax="4" manualMin="0" type="column" displayEmptyCellsAs="gap" minAxisType="custom" maxAxisType="custom" xr2:uid="{00000000-0003-0000-0200-000014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PSMUG_DetailsData!Y38:Y67</xm:f>
              <xm:sqref>AY12</xm:sqref>
            </x14:sparkline>
          </x14:sparklines>
        </x14:sparklineGroup>
        <x14:sparklineGroup manualMax="4" manualMin="0" type="column" displayEmptyCellsAs="gap" minAxisType="custom" maxAxisType="custom" xr2:uid="{A2F5569C-4D66-426B-A00F-FAB22E26F32C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PSMUG_DetailsData!Y$38:Y$74</xm:f>
              <xm:sqref>AY5</xm:sqref>
            </x14:sparkline>
          </x14:sparklines>
        </x14:sparklineGroup>
        <x14:sparklineGroup manualMax="4" manualMin="0" type="column" displayEmptyCellsAs="gap" minAxisType="custom" maxAxisType="custom" xr2:uid="{00000000-0003-0000-0200-000016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PSMUG_DetailsData!W38:W67</xm:f>
              <xm:sqref>AX12</xm:sqref>
            </x14:sparkline>
          </x14:sparklines>
        </x14:sparklineGroup>
        <x14:sparklineGroup manualMax="4" manualMin="0" type="column" displayEmptyCellsAs="gap" minAxisType="custom" maxAxisType="custom" xr2:uid="{EDEB3E48-BDC0-4D9E-82E3-AEB2B5185B5B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PSMUG_DetailsData!W$38:W$74</xm:f>
              <xm:sqref>AX5</xm:sqref>
            </x14:sparkline>
          </x14:sparklines>
        </x14:sparklineGroup>
        <x14:sparklineGroup manualMax="4" manualMin="0" type="column" displayEmptyCellsAs="gap" minAxisType="custom" maxAxisType="custom" xr2:uid="{00000000-0003-0000-0200-000018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PSMUG_DetailsData!U38:U67</xm:f>
              <xm:sqref>AW12</xm:sqref>
            </x14:sparkline>
          </x14:sparklines>
        </x14:sparklineGroup>
        <x14:sparklineGroup manualMax="4" manualMin="0" type="column" displayEmptyCellsAs="gap" minAxisType="custom" maxAxisType="custom" xr2:uid="{00000000-0003-0000-0200-000019000000}">
          <x14:colorSeries rgb="FF0070C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PSMUG_DetailsData!S38:S67</xm:f>
              <xm:sqref>AV12</xm:sqref>
            </x14:sparkline>
          </x14:sparklines>
        </x14:sparklineGroup>
        <x14:sparklineGroup manualMax="4" manualMin="0" type="column" displayEmptyCellsAs="gap" minAxisType="custom" maxAxisType="custom" xr2:uid="{AA2B11D7-9100-44C4-B4AC-AA1A6A6E374D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PSMUG_DetailsData!U$38:U$74</xm:f>
              <xm:sqref>AW5</xm:sqref>
            </x14:sparkline>
          </x14:sparklines>
        </x14:sparklineGroup>
        <x14:sparklineGroup manualMax="4" manualMin="0" type="column" displayEmptyCellsAs="gap" minAxisType="custom" maxAxisType="custom" xr2:uid="{D83CB295-9C17-4C9B-87C2-1C7A7AD129FA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PSMUG_DetailsData!S$38:S$74</xm:f>
              <xm:sqref>AV5</xm:sqref>
            </x14:sparkline>
          </x14:sparklines>
        </x14:sparklineGroup>
        <x14:sparklineGroup type="column" displayEmptyCellsAs="gap" xr2:uid="{BD89DDFA-868C-4EF3-8EE6-FECFC931D5A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PSMUG_DetailsData!AP$38:AP$74</xm:f>
              <xm:sqref>AP23</xm:sqref>
            </x14:sparkline>
          </x14:sparklines>
        </x14:sparklineGroup>
        <x14:sparklineGroup manualMax="4" manualMin="0" type="column" displayEmptyCellsAs="gap" displayXAxis="1" minAxisType="custom" maxAxisType="custom" xr2:uid="{3D10BA7F-599F-450E-99DC-FDA70D828866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PSMUG_DetailsData!S$38:S$74</xm:f>
              <xm:sqref>S23</xm:sqref>
            </x14:sparkline>
          </x14:sparklines>
        </x14:sparklineGroup>
        <x14:sparklineGroup type="column" displayEmptyCellsAs="gap" xr2:uid="{E7904BF5-C5E8-49D0-A7DF-F7A8940D719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PSMUG_DetailsData!T$38:T$74</xm:f>
              <xm:sqref>T23</xm:sqref>
            </x14:sparkline>
          </x14:sparklines>
        </x14:sparklineGroup>
        <x14:sparklineGroup type="column" displayEmptyCellsAs="gap" xr2:uid="{3CF0025E-C40C-42FF-AE44-2F2DE6B8192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PSMUG_DetailsData!AF$38:AF$74</xm:f>
              <xm:sqref>AF23</xm:sqref>
            </x14:sparkline>
          </x14:sparklines>
        </x14:sparklineGroup>
        <x14:sparklineGroup manualMax="4" manualMin="0" type="column" displayEmptyCellsAs="gap" displayXAxis="1" minAxisType="custom" maxAxisType="custom" xr2:uid="{59460738-1DD7-4A03-A80C-77007814B9F6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PSMUG_DetailsData!U$38:U$74</xm:f>
              <xm:sqref>U23</xm:sqref>
            </x14:sparkline>
          </x14:sparklines>
        </x14:sparklineGroup>
        <x14:sparklineGroup manualMax="4" manualMin="0" type="column" displayEmptyCellsAs="gap" displayXAxis="1" minAxisType="custom" maxAxisType="custom" xr2:uid="{E9FE63E7-12FC-487B-957A-6B708572D9B5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PSMUG_DetailsData!W$38:W$74</xm:f>
              <xm:sqref>W23</xm:sqref>
            </x14:sparkline>
          </x14:sparklines>
        </x14:sparklineGroup>
        <x14:sparklineGroup manualMax="4" manualMin="0" type="column" displayEmptyCellsAs="gap" displayXAxis="1" minAxisType="custom" maxAxisType="custom" xr2:uid="{C7BC7AE7-3C0A-4B25-8AFE-9A66F9AC7FB4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PSMUG_DetailsData!Y$38:Y$74</xm:f>
              <xm:sqref>Y23</xm:sqref>
            </x14:sparkline>
          </x14:sparklines>
        </x14:sparklineGroup>
        <x14:sparklineGroup manualMax="4" manualMin="0" type="column" displayEmptyCellsAs="gap" displayXAxis="1" minAxisType="custom" maxAxisType="custom" xr2:uid="{35C48D62-E20E-4794-B24F-DE6B81766A99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PSMUG_DetailsData!AA$38:AA$74</xm:f>
              <xm:sqref>AA23</xm:sqref>
            </x14:sparkline>
          </x14:sparklines>
        </x14:sparklineGroup>
        <x14:sparklineGroup manualMax="4" manualMin="0" type="column" displayEmptyCellsAs="gap" displayXAxis="1" minAxisType="custom" maxAxisType="custom" xr2:uid="{54C50AE3-348E-4EB3-80B9-BB70D1F483AD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PSMUG_DetailsData!AC$38:AC$74</xm:f>
              <xm:sqref>AC23</xm:sqref>
            </x14:sparkline>
          </x14:sparklines>
        </x14:sparklineGroup>
        <x14:sparklineGroup manualMax="4" manualMin="0" type="column" displayEmptyCellsAs="gap" displayXAxis="1" minAxisType="custom" maxAxisType="custom" xr2:uid="{5F78824D-12B8-4122-8803-3B198BCEC64B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PSMUG_DetailsData!AE$38:AE$74</xm:f>
              <xm:sqref>AE23</xm:sqref>
            </x14:sparkline>
          </x14:sparklines>
        </x14:sparklineGroup>
        <x14:sparklineGroup manualMax="4" manualMin="0" type="column" displayEmptyCellsAs="gap" displayXAxis="1" minAxisType="custom" maxAxisType="custom" xr2:uid="{829C00E1-3D8B-4408-998A-255D56E2FD72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PSMUG_DetailsData!AG$38:AG$74</xm:f>
              <xm:sqref>AG23</xm:sqref>
            </x14:sparkline>
          </x14:sparklines>
        </x14:sparklineGroup>
        <x14:sparklineGroup manualMax="4" manualMin="0" type="column" displayEmptyCellsAs="gap" displayXAxis="1" minAxisType="custom" maxAxisType="custom" xr2:uid="{2E12B0BD-9122-466C-A573-73EFF14C0825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PSMUG_DetailsData!AI$38:AI$74</xm:f>
              <xm:sqref>AI23</xm:sqref>
            </x14:sparkline>
          </x14:sparklines>
        </x14:sparklineGroup>
        <x14:sparklineGroup manualMax="4" manualMin="0" type="column" displayEmptyCellsAs="gap" displayXAxis="1" minAxisType="custom" maxAxisType="custom" xr2:uid="{1F642C5A-9E3F-42BD-BD04-2504CCF3A8CE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PSMUG_DetailsData!AK$38:AK$74</xm:f>
              <xm:sqref>AK23</xm:sqref>
            </x14:sparkline>
          </x14:sparklines>
        </x14:sparklineGroup>
        <x14:sparklineGroup manualMax="4" manualMin="0" type="column" displayEmptyCellsAs="gap" displayXAxis="1" minAxisType="custom" maxAxisType="custom" xr2:uid="{9C09EF34-1714-4D6D-86E8-896B82C5AA03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PSMUG_DetailsData!AM$38:AM$74</xm:f>
              <xm:sqref>AM23</xm:sqref>
            </x14:sparkline>
          </x14:sparklines>
        </x14:sparklineGroup>
        <x14:sparklineGroup manualMax="4" manualMin="0" type="column" displayEmptyCellsAs="gap" displayXAxis="1" minAxisType="custom" maxAxisType="custom" xr2:uid="{13A63EC9-47B4-431C-B555-A80D639B6156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PSMUG_DetailsData!AO$38:AO$74</xm:f>
              <xm:sqref>AO23</xm:sqref>
            </x14:sparkline>
          </x14:sparklines>
        </x14:sparklineGroup>
        <x14:sparklineGroup type="column" displayEmptyCellsAs="gap" xr2:uid="{AF68E207-C44D-4061-986B-356520E4C03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PSMUG_DetailsData!V$38:V$74</xm:f>
              <xm:sqref>V23</xm:sqref>
            </x14:sparkline>
          </x14:sparklines>
        </x14:sparklineGroup>
        <x14:sparklineGroup type="column" displayEmptyCellsAs="gap" xr2:uid="{1C7EDC00-1026-4227-8D47-85A4D166743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PSMUG_DetailsData!X$38:X$74</xm:f>
              <xm:sqref>X23</xm:sqref>
            </x14:sparkline>
          </x14:sparklines>
        </x14:sparklineGroup>
        <x14:sparklineGroup type="column" displayEmptyCellsAs="gap" xr2:uid="{96682A7D-115D-4803-815F-7B3AFDFBFBE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PSMUG_DetailsData!Z$38:Z$74</xm:f>
              <xm:sqref>Z23</xm:sqref>
            </x14:sparkline>
          </x14:sparklines>
        </x14:sparklineGroup>
        <x14:sparklineGroup type="column" displayEmptyCellsAs="gap" xr2:uid="{A0844E97-6F63-43BF-94C5-4A30D46946E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PSMUG_DetailsData!AB$38:AB$74</xm:f>
              <xm:sqref>AB23</xm:sqref>
            </x14:sparkline>
          </x14:sparklines>
        </x14:sparklineGroup>
        <x14:sparklineGroup type="column" displayEmptyCellsAs="gap" xr2:uid="{9885DEB9-384C-4FDF-A2F0-395767364EC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PSMUG_DetailsData!AD$38:AD$74</xm:f>
              <xm:sqref>AD23</xm:sqref>
            </x14:sparkline>
          </x14:sparklines>
        </x14:sparklineGroup>
        <x14:sparklineGroup type="column" displayEmptyCellsAs="gap" xr2:uid="{75397D03-9B46-4D48-BFED-34634D0A35B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PSMUG_DetailsData!AH$38:AH$74</xm:f>
              <xm:sqref>AH23</xm:sqref>
            </x14:sparkline>
          </x14:sparklines>
        </x14:sparklineGroup>
        <x14:sparklineGroup type="column" displayEmptyCellsAs="gap" xr2:uid="{778BD413-CA77-4D8A-9771-F1852387D68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PSMUG_DetailsData!AJ$38:AJ$74</xm:f>
              <xm:sqref>AJ23</xm:sqref>
            </x14:sparkline>
          </x14:sparklines>
        </x14:sparklineGroup>
        <x14:sparklineGroup type="column" displayEmptyCellsAs="gap" xr2:uid="{0A189560-DEA6-4D34-8867-BBB833B5EDC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PSMUG_DetailsData!AL$38:AL$74</xm:f>
              <xm:sqref>AL23</xm:sqref>
            </x14:sparkline>
          </x14:sparklines>
        </x14:sparklineGroup>
        <x14:sparklineGroup type="column" displayEmptyCellsAs="gap" xr2:uid="{5570084C-848D-4B76-A3AD-CB65E12B69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PSMUG_DetailsData!AN$38:AN$74</xm:f>
              <xm:sqref>AN23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DB20C-F617-4264-8DA4-32545C183E41}">
  <dimension ref="B4:DC27"/>
  <sheetViews>
    <sheetView tabSelected="1" topLeftCell="AT1" zoomScale="80" zoomScaleNormal="80" workbookViewId="0">
      <selection activeCell="BW9" sqref="BW9:DB16"/>
    </sheetView>
  </sheetViews>
  <sheetFormatPr defaultRowHeight="15" x14ac:dyDescent="0.25"/>
  <cols>
    <col min="1" max="1" width="4.5703125" customWidth="1"/>
    <col min="2" max="2" width="11.5703125" bestFit="1" customWidth="1"/>
    <col min="3" max="9" width="5.42578125" customWidth="1"/>
    <col min="10" max="10" width="15.85546875" customWidth="1"/>
    <col min="11" max="12" width="5.42578125" customWidth="1"/>
    <col min="13" max="13" width="5.5703125" customWidth="1"/>
    <col min="14" max="17" width="5.42578125" customWidth="1"/>
    <col min="18" max="18" width="4.140625" customWidth="1"/>
    <col min="19" max="33" width="5.42578125" customWidth="1"/>
    <col min="34" max="34" width="4.7109375" customWidth="1"/>
    <col min="35" max="41" width="5.42578125" customWidth="1"/>
    <col min="42" max="42" width="3.5703125" customWidth="1"/>
    <col min="43" max="49" width="5.42578125" customWidth="1"/>
    <col min="50" max="50" width="5.140625" customWidth="1"/>
    <col min="51" max="57" width="5.42578125" customWidth="1"/>
    <col min="58" max="58" width="4.42578125" customWidth="1"/>
    <col min="59" max="65" width="5.42578125" customWidth="1"/>
    <col min="66" max="66" width="4.42578125" customWidth="1"/>
    <col min="67" max="73" width="5.42578125" customWidth="1"/>
    <col min="74" max="74" width="4.42578125" customWidth="1"/>
    <col min="75" max="81" width="5.42578125" customWidth="1"/>
    <col min="82" max="82" width="4.42578125" customWidth="1"/>
    <col min="83" max="89" width="5.42578125" customWidth="1"/>
    <col min="90" max="90" width="4.42578125" customWidth="1"/>
    <col min="91" max="97" width="5.42578125" customWidth="1"/>
    <col min="98" max="98" width="5.7109375" customWidth="1"/>
    <col min="99" max="99" width="5.42578125" customWidth="1"/>
    <col min="100" max="100" width="6.5703125" customWidth="1"/>
    <col min="101" max="105" width="5.42578125" customWidth="1"/>
    <col min="106" max="106" width="5.7109375" customWidth="1"/>
  </cols>
  <sheetData>
    <row r="4" spans="2:107" x14ac:dyDescent="0.25">
      <c r="D4" s="1" t="s">
        <v>238</v>
      </c>
      <c r="E4">
        <v>0</v>
      </c>
    </row>
    <row r="5" spans="2:107" x14ac:dyDescent="0.25">
      <c r="D5" s="168" t="s">
        <v>239</v>
      </c>
      <c r="E5" s="1" t="str">
        <f>"PSMUG_DetailsData!$s$38:$s$74"</f>
        <v>PSMUG_DetailsData!$s$38:$s$74</v>
      </c>
    </row>
    <row r="6" spans="2:107" x14ac:dyDescent="0.25">
      <c r="D6" s="168" t="s">
        <v>240</v>
      </c>
      <c r="E6" s="1" t="str">
        <f>"PSMUG_DetailsData!$t$38:$t$74"</f>
        <v>PSMUG_DetailsData!$t$38:$t$74</v>
      </c>
      <c r="L6" s="168"/>
      <c r="M6" s="1"/>
      <c r="T6" s="168"/>
      <c r="U6" s="1"/>
      <c r="AB6" s="168"/>
      <c r="AC6" s="1"/>
      <c r="AJ6" s="168"/>
      <c r="AK6" s="1"/>
      <c r="AR6" s="168"/>
      <c r="AS6" s="1"/>
      <c r="AZ6" s="168"/>
      <c r="BA6" s="1"/>
      <c r="BH6" s="168"/>
      <c r="BI6" s="1"/>
      <c r="BP6" s="168"/>
      <c r="BQ6" s="1"/>
      <c r="BX6" s="168"/>
      <c r="BY6" s="1"/>
      <c r="CF6" s="168"/>
      <c r="CG6" s="1"/>
      <c r="CN6" s="168"/>
      <c r="CO6" s="1"/>
      <c r="CV6" s="168"/>
      <c r="CW6" s="1"/>
    </row>
    <row r="7" spans="2:107" x14ac:dyDescent="0.25">
      <c r="D7" s="168" t="s">
        <v>241</v>
      </c>
      <c r="E7" s="1" t="str">
        <f>"PSMUG_DetailsData!$s$36"</f>
        <v>PSMUG_DetailsData!$s$36</v>
      </c>
      <c r="L7" s="1" t="s">
        <v>238</v>
      </c>
      <c r="M7">
        <v>0</v>
      </c>
      <c r="N7">
        <v>0</v>
      </c>
      <c r="O7">
        <v>0</v>
      </c>
      <c r="P7">
        <v>0</v>
      </c>
      <c r="T7" s="1" t="s">
        <v>238</v>
      </c>
      <c r="U7">
        <v>2</v>
      </c>
      <c r="V7">
        <v>2</v>
      </c>
      <c r="W7">
        <v>2</v>
      </c>
      <c r="X7">
        <v>2</v>
      </c>
      <c r="AB7" s="1" t="s">
        <v>238</v>
      </c>
      <c r="AC7">
        <v>4</v>
      </c>
      <c r="AD7">
        <v>4</v>
      </c>
      <c r="AE7">
        <v>4</v>
      </c>
      <c r="AF7">
        <v>4</v>
      </c>
      <c r="AJ7" s="1" t="s">
        <v>238</v>
      </c>
      <c r="AK7">
        <v>6</v>
      </c>
      <c r="AL7">
        <v>6</v>
      </c>
      <c r="AM7">
        <v>6</v>
      </c>
      <c r="AN7">
        <v>6</v>
      </c>
      <c r="AR7" s="1" t="s">
        <v>238</v>
      </c>
      <c r="AS7">
        <v>8</v>
      </c>
      <c r="AT7">
        <v>8</v>
      </c>
      <c r="AU7">
        <v>8</v>
      </c>
      <c r="AV7">
        <v>8</v>
      </c>
      <c r="AZ7" s="1" t="s">
        <v>238</v>
      </c>
      <c r="BA7">
        <v>10</v>
      </c>
      <c r="BB7">
        <v>10</v>
      </c>
      <c r="BC7">
        <v>10</v>
      </c>
      <c r="BD7">
        <v>10</v>
      </c>
      <c r="BH7" s="1" t="s">
        <v>238</v>
      </c>
      <c r="BI7">
        <v>12</v>
      </c>
      <c r="BJ7">
        <v>12</v>
      </c>
      <c r="BK7">
        <v>12</v>
      </c>
      <c r="BL7">
        <v>12</v>
      </c>
      <c r="BP7" s="1" t="s">
        <v>238</v>
      </c>
      <c r="BQ7">
        <v>14</v>
      </c>
      <c r="BR7">
        <v>14</v>
      </c>
      <c r="BS7">
        <v>14</v>
      </c>
      <c r="BT7">
        <v>14</v>
      </c>
      <c r="BX7" s="1" t="s">
        <v>238</v>
      </c>
      <c r="BY7">
        <v>16</v>
      </c>
      <c r="BZ7">
        <v>16</v>
      </c>
      <c r="CA7">
        <v>16</v>
      </c>
      <c r="CB7">
        <v>16</v>
      </c>
      <c r="CF7" s="1" t="s">
        <v>238</v>
      </c>
      <c r="CG7">
        <v>18</v>
      </c>
      <c r="CH7">
        <v>18</v>
      </c>
      <c r="CI7">
        <v>18</v>
      </c>
      <c r="CJ7">
        <v>18</v>
      </c>
      <c r="CN7" s="1" t="s">
        <v>238</v>
      </c>
      <c r="CO7">
        <v>20</v>
      </c>
      <c r="CP7">
        <v>20</v>
      </c>
      <c r="CQ7">
        <v>20</v>
      </c>
      <c r="CR7">
        <v>20</v>
      </c>
      <c r="CT7" s="169"/>
      <c r="CV7" s="1" t="s">
        <v>238</v>
      </c>
      <c r="CW7">
        <v>22</v>
      </c>
      <c r="CX7">
        <v>22</v>
      </c>
      <c r="CY7">
        <v>22</v>
      </c>
      <c r="CZ7">
        <v>22</v>
      </c>
    </row>
    <row r="8" spans="2:107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</row>
    <row r="9" spans="2:107" ht="45" customHeight="1" x14ac:dyDescent="0.25">
      <c r="B9" s="169"/>
      <c r="C9" s="169"/>
      <c r="D9" s="169"/>
      <c r="E9" s="170" t="s">
        <v>126</v>
      </c>
      <c r="F9" s="170"/>
      <c r="G9" s="170"/>
      <c r="H9" s="170"/>
      <c r="I9" s="169"/>
      <c r="J9" s="169"/>
      <c r="K9" s="169"/>
      <c r="L9" s="169"/>
      <c r="M9" s="170" t="str">
        <f ca="1">OFFSET(INDIRECT($E$7),0,M$7)</f>
        <v>Sprint Burndown</v>
      </c>
      <c r="N9" s="170"/>
      <c r="O9" s="170"/>
      <c r="P9" s="170"/>
      <c r="Q9" s="177">
        <f ca="1">SUM(Q11:Q14)</f>
        <v>32</v>
      </c>
      <c r="R9" s="169"/>
      <c r="S9" s="169"/>
      <c r="T9" s="169"/>
      <c r="U9" s="170" t="str">
        <f ca="1">OFFSET(INDIRECT($E$7),0,U$7)</f>
        <v>Velocity</v>
      </c>
      <c r="V9" s="170"/>
      <c r="W9" s="170"/>
      <c r="X9" s="170"/>
      <c r="Y9" s="177">
        <f ca="1">SUM(Y11:Y14)</f>
        <v>33</v>
      </c>
      <c r="Z9" s="169"/>
      <c r="AA9" s="169"/>
      <c r="AB9" s="169"/>
      <c r="AC9" s="170" t="str">
        <f ca="1">OFFSET(INDIRECT($E$7),0,AC$7)</f>
        <v>Acceleration</v>
      </c>
      <c r="AD9" s="170"/>
      <c r="AE9" s="170"/>
      <c r="AF9" s="170"/>
      <c r="AG9" s="177">
        <f ca="1">SUM(AG11:AG14)</f>
        <v>32</v>
      </c>
      <c r="AH9" s="169"/>
      <c r="AI9" s="169"/>
      <c r="AJ9" s="169"/>
      <c r="AK9" s="170" t="str">
        <f ca="1">OFFSET(INDIRECT($E$7),0,AK$7)</f>
        <v>Cycle Time</v>
      </c>
      <c r="AL9" s="170"/>
      <c r="AM9" s="170"/>
      <c r="AN9" s="170"/>
      <c r="AO9" s="177">
        <f ca="1">SUM(AO11:AO14)</f>
        <v>35</v>
      </c>
      <c r="AP9" s="169"/>
      <c r="AQ9" s="169"/>
      <c r="AR9" s="169"/>
      <c r="AS9" s="170" t="str">
        <f ca="1">OFFSET(INDIRECT($E$7),0,AS$7)</f>
        <v>Lead Time</v>
      </c>
      <c r="AT9" s="170"/>
      <c r="AU9" s="170"/>
      <c r="AV9" s="170"/>
      <c r="AW9" s="177">
        <f ca="1">SUM(AW11:AW14)</f>
        <v>33</v>
      </c>
      <c r="AX9" s="169"/>
      <c r="AY9" s="169"/>
      <c r="AZ9" s="169"/>
      <c r="BA9" s="170" t="str">
        <f ca="1">OFFSET(INDIRECT($E$7),0,BA$7)</f>
        <v>Release Frequency</v>
      </c>
      <c r="BB9" s="170"/>
      <c r="BC9" s="170"/>
      <c r="BD9" s="170"/>
      <c r="BE9" s="177">
        <f ca="1">SUM(BE11:BE14)</f>
        <v>32</v>
      </c>
      <c r="BF9" s="169"/>
      <c r="BG9" s="169"/>
      <c r="BH9" s="169"/>
      <c r="BI9" s="170" t="str">
        <f ca="1">OFFSET(INDIRECT($E$7),0,BI$7)</f>
        <v>Defect Containment</v>
      </c>
      <c r="BJ9" s="170"/>
      <c r="BK9" s="170"/>
      <c r="BL9" s="170"/>
      <c r="BM9" s="177">
        <f ca="1">SUM(BM11:BM14)</f>
        <v>33</v>
      </c>
      <c r="BN9" s="169"/>
      <c r="BO9" s="169"/>
      <c r="BP9" s="169"/>
      <c r="BQ9" s="170" t="str">
        <f ca="1">OFFSET(INDIRECT($E$7),0,BQ$7)</f>
        <v>Defect Escapes</v>
      </c>
      <c r="BR9" s="170"/>
      <c r="BS9" s="170"/>
      <c r="BT9" s="170"/>
      <c r="BU9" s="177">
        <f ca="1">SUM(BU11:BU14)</f>
        <v>34</v>
      </c>
      <c r="BV9" s="169"/>
      <c r="BW9" s="169"/>
      <c r="BX9" s="169"/>
      <c r="BY9" s="170" t="str">
        <f ca="1">OFFSET(INDIRECT($E$7),0,BY$7)</f>
        <v>Defect Resolution</v>
      </c>
      <c r="BZ9" s="170"/>
      <c r="CA9" s="170"/>
      <c r="CB9" s="170"/>
      <c r="CC9" s="177">
        <f ca="1">SUM(CC11:CC14)</f>
        <v>30</v>
      </c>
      <c r="CD9" s="169"/>
      <c r="CE9" s="169"/>
      <c r="CF9" s="169"/>
      <c r="CG9" s="171" t="str">
        <f ca="1">OFFSET(INDIRECT($E$7),0,CG$7)</f>
        <v>Automated Test Coverage</v>
      </c>
      <c r="CH9" s="171"/>
      <c r="CI9" s="171"/>
      <c r="CJ9" s="171"/>
      <c r="CK9" s="177">
        <f ca="1">SUM(CK11:CK14)</f>
        <v>32</v>
      </c>
      <c r="CL9" s="169"/>
      <c r="CM9" s="169"/>
      <c r="CN9" s="169"/>
      <c r="CO9" s="171" t="str">
        <f ca="1">OFFSET(INDIRECT($E$7),0,CO$7)</f>
        <v>MTTD</v>
      </c>
      <c r="CP9" s="171"/>
      <c r="CQ9" s="171"/>
      <c r="CR9" s="171"/>
      <c r="CS9" s="177">
        <f ca="1">SUM(CS11:CS14)</f>
        <v>34</v>
      </c>
      <c r="CT9" s="169"/>
      <c r="CU9" s="169"/>
      <c r="CV9" s="169"/>
      <c r="CW9" s="169"/>
      <c r="CX9" s="171" t="str">
        <f ca="1">OFFSET(INDIRECT($E$7),0,CX$7)</f>
        <v>MTTR</v>
      </c>
      <c r="CY9" s="171"/>
      <c r="CZ9" s="171"/>
      <c r="DA9" s="171"/>
      <c r="DB9" s="177">
        <f ca="1">SUM(DB11:DB14)</f>
        <v>26</v>
      </c>
      <c r="DC9" s="169"/>
    </row>
    <row r="10" spans="2:107" ht="15.75" customHeight="1" thickBot="1" x14ac:dyDescent="0.3">
      <c r="B10" s="169"/>
      <c r="C10" s="172" t="s">
        <v>19</v>
      </c>
      <c r="D10" s="173"/>
      <c r="E10" s="174">
        <v>1</v>
      </c>
      <c r="F10" s="174">
        <v>2</v>
      </c>
      <c r="G10" s="174">
        <v>3</v>
      </c>
      <c r="H10" s="174">
        <v>4</v>
      </c>
      <c r="I10" s="169"/>
      <c r="J10" s="169"/>
      <c r="K10" s="172" t="s">
        <v>19</v>
      </c>
      <c r="L10" s="191">
        <f ca="1">SUM(M11:N12)/Q9</f>
        <v>0.28125</v>
      </c>
      <c r="M10" s="175">
        <v>1</v>
      </c>
      <c r="N10" s="175">
        <v>2</v>
      </c>
      <c r="O10" s="175">
        <v>3</v>
      </c>
      <c r="P10" s="175">
        <v>4</v>
      </c>
      <c r="Q10" s="190">
        <f ca="1">SUM(O11:P12)/Q9</f>
        <v>0.3125</v>
      </c>
      <c r="R10" s="169"/>
      <c r="S10" s="172" t="s">
        <v>19</v>
      </c>
      <c r="T10" s="191">
        <f ca="1">SUM(U11:V12)/Y9</f>
        <v>0.45454545454545453</v>
      </c>
      <c r="U10" s="175">
        <v>1</v>
      </c>
      <c r="V10" s="175">
        <v>2</v>
      </c>
      <c r="W10" s="175">
        <v>3</v>
      </c>
      <c r="X10" s="175">
        <v>4</v>
      </c>
      <c r="Y10" s="190">
        <f ca="1">SUM(W11:X12)/Y9</f>
        <v>0.27272727272727271</v>
      </c>
      <c r="Z10" s="169"/>
      <c r="AA10" s="172" t="s">
        <v>19</v>
      </c>
      <c r="AB10" s="191">
        <f ca="1">SUM(AC11:AD12)/AG9</f>
        <v>3.125E-2</v>
      </c>
      <c r="AC10" s="175">
        <v>1</v>
      </c>
      <c r="AD10" s="175">
        <v>2</v>
      </c>
      <c r="AE10" s="175">
        <v>3</v>
      </c>
      <c r="AF10" s="175">
        <v>4</v>
      </c>
      <c r="AG10" s="190">
        <f ca="1">SUM(AE11:AF12)/AG9</f>
        <v>0.1875</v>
      </c>
      <c r="AH10" s="169"/>
      <c r="AI10" s="172" t="s">
        <v>19</v>
      </c>
      <c r="AJ10" s="191">
        <f ca="1">SUM(AK11:AL12)/AO9</f>
        <v>0.48571428571428571</v>
      </c>
      <c r="AK10" s="175">
        <v>1</v>
      </c>
      <c r="AL10" s="175">
        <v>2</v>
      </c>
      <c r="AM10" s="175">
        <v>3</v>
      </c>
      <c r="AN10" s="175">
        <v>4</v>
      </c>
      <c r="AO10" s="190">
        <f ca="1">SUM(AM11:AN12)/AO9</f>
        <v>0.25714285714285712</v>
      </c>
      <c r="AP10" s="169"/>
      <c r="AQ10" s="172" t="s">
        <v>19</v>
      </c>
      <c r="AR10" s="191">
        <f ca="1">SUM(AS11:AT12)/AW9</f>
        <v>0.30303030303030304</v>
      </c>
      <c r="AS10" s="175">
        <v>1</v>
      </c>
      <c r="AT10" s="175">
        <v>2</v>
      </c>
      <c r="AU10" s="175">
        <v>3</v>
      </c>
      <c r="AV10" s="175">
        <v>4</v>
      </c>
      <c r="AW10" s="190">
        <f ca="1">SUM(AU11:AV12)/AW9</f>
        <v>0.45454545454545453</v>
      </c>
      <c r="AX10" s="169"/>
      <c r="AY10" s="172" t="s">
        <v>19</v>
      </c>
      <c r="AZ10" s="191">
        <f ca="1">SUM(BA11:BB12)/BE9</f>
        <v>0.1875</v>
      </c>
      <c r="BA10" s="175">
        <v>1</v>
      </c>
      <c r="BB10" s="175">
        <v>2</v>
      </c>
      <c r="BC10" s="175">
        <v>3</v>
      </c>
      <c r="BD10" s="175">
        <v>4</v>
      </c>
      <c r="BE10" s="190">
        <f ca="1">SUM(BC11:BD12)/BE9</f>
        <v>0.15625</v>
      </c>
      <c r="BF10" s="169"/>
      <c r="BG10" s="172" t="s">
        <v>19</v>
      </c>
      <c r="BH10" s="191">
        <f ca="1">SUM(BI11:BJ12)/BM9</f>
        <v>0.48484848484848486</v>
      </c>
      <c r="BI10" s="175">
        <v>1</v>
      </c>
      <c r="BJ10" s="175">
        <v>2</v>
      </c>
      <c r="BK10" s="175">
        <v>3</v>
      </c>
      <c r="BL10" s="175">
        <v>4</v>
      </c>
      <c r="BM10" s="190">
        <f ca="1">SUM(BK11:BL12)/BM9</f>
        <v>0.33333333333333331</v>
      </c>
      <c r="BN10" s="169"/>
      <c r="BO10" s="172" t="s">
        <v>19</v>
      </c>
      <c r="BP10" s="191">
        <f ca="1">SUM(BQ11:BR12)/BU9</f>
        <v>0.52941176470588236</v>
      </c>
      <c r="BQ10" s="175">
        <v>1</v>
      </c>
      <c r="BR10" s="175">
        <v>2</v>
      </c>
      <c r="BS10" s="175">
        <v>3</v>
      </c>
      <c r="BT10" s="175">
        <v>4</v>
      </c>
      <c r="BU10" s="190">
        <f ca="1">SUM(BS11:BT12)/BU9</f>
        <v>0.38235294117647056</v>
      </c>
      <c r="BV10" s="169"/>
      <c r="BW10" s="172" t="s">
        <v>19</v>
      </c>
      <c r="BX10" s="191">
        <f ca="1">SUM(BY11:BZ12)/CC9</f>
        <v>0.7</v>
      </c>
      <c r="BY10" s="175">
        <v>1</v>
      </c>
      <c r="BZ10" s="175">
        <v>2</v>
      </c>
      <c r="CA10" s="175">
        <v>3</v>
      </c>
      <c r="CB10" s="175">
        <v>4</v>
      </c>
      <c r="CC10" s="190">
        <f ca="1">SUM(CA11:CB12)/CC9</f>
        <v>0.2</v>
      </c>
      <c r="CD10" s="169"/>
      <c r="CE10" s="172" t="s">
        <v>19</v>
      </c>
      <c r="CF10" s="191">
        <f ca="1">SUM(CG11:CH12)/CK9</f>
        <v>0.25</v>
      </c>
      <c r="CG10" s="175">
        <v>1</v>
      </c>
      <c r="CH10" s="175">
        <v>2</v>
      </c>
      <c r="CI10" s="175">
        <v>3</v>
      </c>
      <c r="CJ10" s="175">
        <v>4</v>
      </c>
      <c r="CK10" s="190">
        <f ca="1">SUM(CI11:CJ12)/CK9</f>
        <v>0.28125</v>
      </c>
      <c r="CL10" s="169"/>
      <c r="CM10" s="172" t="s">
        <v>19</v>
      </c>
      <c r="CN10" s="191">
        <f ca="1">SUM(CO11:CP12)/CS9</f>
        <v>0.17647058823529413</v>
      </c>
      <c r="CO10" s="175">
        <v>1</v>
      </c>
      <c r="CP10" s="175">
        <v>2</v>
      </c>
      <c r="CQ10" s="175">
        <v>3</v>
      </c>
      <c r="CR10" s="175">
        <v>4</v>
      </c>
      <c r="CS10" s="190">
        <f ca="1">SUM(CQ11:CR12)/CS9</f>
        <v>0.26470588235294118</v>
      </c>
      <c r="CT10" s="169"/>
      <c r="CU10" s="169"/>
      <c r="CV10" s="172" t="s">
        <v>19</v>
      </c>
      <c r="CW10" s="191">
        <f ca="1">SUM(CX11:CY12)/DB9</f>
        <v>0.34615384615384615</v>
      </c>
      <c r="CX10" s="175">
        <v>1</v>
      </c>
      <c r="CY10" s="175">
        <v>2</v>
      </c>
      <c r="CZ10" s="175">
        <v>3</v>
      </c>
      <c r="DA10" s="175">
        <v>4</v>
      </c>
      <c r="DB10" s="190">
        <f ca="1">SUM(CZ11:DA12)/DB9</f>
        <v>0.30769230769230771</v>
      </c>
      <c r="DC10" s="169"/>
    </row>
    <row r="11" spans="2:107" ht="15.75" customHeight="1" x14ac:dyDescent="0.25">
      <c r="B11" s="169"/>
      <c r="C11" s="172"/>
      <c r="D11" s="174">
        <v>1</v>
      </c>
      <c r="E11" s="176">
        <f t="shared" ref="E11:H14" ca="1" si="0">COUNTIFS(INDIRECT($E$5),$D11,INDIRECT($E$6),E$10)</f>
        <v>2</v>
      </c>
      <c r="F11" s="176">
        <f t="shared" ca="1" si="0"/>
        <v>3</v>
      </c>
      <c r="G11" s="176">
        <f t="shared" ca="1" si="0"/>
        <v>2</v>
      </c>
      <c r="H11" s="176">
        <f t="shared" ca="1" si="0"/>
        <v>0</v>
      </c>
      <c r="I11" s="177">
        <f t="shared" ref="I11:I14" ca="1" si="1">SUM(E11:H11)</f>
        <v>7</v>
      </c>
      <c r="J11" s="169"/>
      <c r="K11" s="172"/>
      <c r="L11" s="178">
        <v>1</v>
      </c>
      <c r="M11" s="186">
        <f ca="1">COUNTIFS(OFFSET(INDIRECT($E$5),0,M$7),$L11,OFFSET(INDIRECT($E$6),0,M$7),M$10)</f>
        <v>2</v>
      </c>
      <c r="N11" s="187">
        <f t="shared" ref="N11:P14" ca="1" si="2">COUNTIFS(OFFSET(INDIRECT($E$5),0,N$7),$L11,OFFSET(INDIRECT($E$6),0,N$7),N$10)</f>
        <v>3</v>
      </c>
      <c r="O11" s="193">
        <f t="shared" ca="1" si="2"/>
        <v>2</v>
      </c>
      <c r="P11" s="194">
        <f t="shared" ca="1" si="2"/>
        <v>0</v>
      </c>
      <c r="Q11" s="177">
        <f t="shared" ref="Q11:Q14" ca="1" si="3">SUM(M11:P11)</f>
        <v>7</v>
      </c>
      <c r="R11" s="169"/>
      <c r="S11" s="172"/>
      <c r="T11" s="178">
        <v>1</v>
      </c>
      <c r="U11" s="186">
        <f ca="1">COUNTIFS(OFFSET(INDIRECT($E$5),0,U$7),$D11,OFFSET(INDIRECT($E$6),0,U$7),M$10)</f>
        <v>2</v>
      </c>
      <c r="V11" s="187">
        <f t="shared" ref="V11:V14" ca="1" si="4">COUNTIFS(OFFSET(INDIRECT($E$5),0,V$7),$D11,OFFSET(INDIRECT($E$6),0,V$7),N$10)</f>
        <v>4</v>
      </c>
      <c r="W11" s="193">
        <f t="shared" ref="W11:W14" ca="1" si="5">COUNTIFS(OFFSET(INDIRECT($E$5),0,W$7),$D11,OFFSET(INDIRECT($E$6),0,W$7),O$10)</f>
        <v>0</v>
      </c>
      <c r="X11" s="194">
        <f t="shared" ref="X11:X14" ca="1" si="6">COUNTIFS(OFFSET(INDIRECT($E$5),0,X$7),$D11,OFFSET(INDIRECT($E$6),0,X$7),P$10)</f>
        <v>1</v>
      </c>
      <c r="Y11" s="177">
        <f t="shared" ref="Y11:Y14" ca="1" si="7">SUM(U11:X11)</f>
        <v>7</v>
      </c>
      <c r="Z11" s="169"/>
      <c r="AA11" s="172"/>
      <c r="AB11" s="178">
        <v>1</v>
      </c>
      <c r="AC11" s="186">
        <f ca="1">COUNTIFS(OFFSET(INDIRECT($E$5),0,AC$7),$D11,OFFSET(INDIRECT($E$6),0,AC$7),U$10)</f>
        <v>0</v>
      </c>
      <c r="AD11" s="187">
        <f t="shared" ref="AD11:AD14" ca="1" si="8">COUNTIFS(OFFSET(INDIRECT($E$5),0,AD$7),$D11,OFFSET(INDIRECT($E$6),0,AD$7),V$10)</f>
        <v>0</v>
      </c>
      <c r="AE11" s="193">
        <f t="shared" ref="AE11:AE14" ca="1" si="9">COUNTIFS(OFFSET(INDIRECT($E$5),0,AE$7),$D11,OFFSET(INDIRECT($E$6),0,AE$7),W$10)</f>
        <v>0</v>
      </c>
      <c r="AF11" s="194">
        <f t="shared" ref="AF11:AF14" ca="1" si="10">COUNTIFS(OFFSET(INDIRECT($E$5),0,AF$7),$D11,OFFSET(INDIRECT($E$6),0,AF$7),X$10)</f>
        <v>0</v>
      </c>
      <c r="AG11" s="177">
        <f t="shared" ref="AG11:AG14" ca="1" si="11">SUM(AC11:AF11)</f>
        <v>0</v>
      </c>
      <c r="AH11" s="169"/>
      <c r="AI11" s="172"/>
      <c r="AJ11" s="178">
        <v>1</v>
      </c>
      <c r="AK11" s="186">
        <f ca="1">COUNTIFS(OFFSET(INDIRECT($E$5),0,AK$7),$D11,OFFSET(INDIRECT($E$6),0,AK$7),AC$10)</f>
        <v>0</v>
      </c>
      <c r="AL11" s="187">
        <f t="shared" ref="AL11:AL14" ca="1" si="12">COUNTIFS(OFFSET(INDIRECT($E$5),0,AL$7),$D11,OFFSET(INDIRECT($E$6),0,AL$7),AD$10)</f>
        <v>10</v>
      </c>
      <c r="AM11" s="193">
        <f t="shared" ref="AM11:AM14" ca="1" si="13">COUNTIFS(OFFSET(INDIRECT($E$5),0,AM$7),$D11,OFFSET(INDIRECT($E$6),0,AM$7),AE$10)</f>
        <v>0</v>
      </c>
      <c r="AN11" s="194">
        <f t="shared" ref="AN11:AN14" ca="1" si="14">COUNTIFS(OFFSET(INDIRECT($E$5),0,AN$7),$D11,OFFSET(INDIRECT($E$6),0,AN$7),AF$10)</f>
        <v>4</v>
      </c>
      <c r="AO11" s="177">
        <f t="shared" ref="AO11:AO14" ca="1" si="15">SUM(AK11:AN11)</f>
        <v>14</v>
      </c>
      <c r="AP11" s="169"/>
      <c r="AQ11" s="172"/>
      <c r="AR11" s="178">
        <v>1</v>
      </c>
      <c r="AS11" s="186">
        <f ca="1">COUNTIFS(OFFSET(INDIRECT($E$5),0,AS$7),$D11,OFFSET(INDIRECT($E$6),0,AS$7),AK$10)</f>
        <v>2</v>
      </c>
      <c r="AT11" s="187">
        <f t="shared" ref="AT11:AT14" ca="1" si="16">COUNTIFS(OFFSET(INDIRECT($E$5),0,AT$7),$D11,OFFSET(INDIRECT($E$6),0,AT$7),AL$10)</f>
        <v>4</v>
      </c>
      <c r="AU11" s="193">
        <f t="shared" ref="AU11:AU14" ca="1" si="17">COUNTIFS(OFFSET(INDIRECT($E$5),0,AU$7),$D11,OFFSET(INDIRECT($E$6),0,AU$7),AM$10)</f>
        <v>1</v>
      </c>
      <c r="AV11" s="194">
        <f t="shared" ref="AV11:AV14" ca="1" si="18">COUNTIFS(OFFSET(INDIRECT($E$5),0,AV$7),$D11,OFFSET(INDIRECT($E$6),0,AV$7),AN$10)</f>
        <v>4</v>
      </c>
      <c r="AW11" s="177">
        <f t="shared" ref="AW11:AW14" ca="1" si="19">SUM(AS11:AV11)</f>
        <v>11</v>
      </c>
      <c r="AX11" s="169"/>
      <c r="AY11" s="172"/>
      <c r="AZ11" s="178">
        <v>1</v>
      </c>
      <c r="BA11" s="186">
        <f ca="1">COUNTIFS(OFFSET(INDIRECT($E$5),0,BA$7),$D11,OFFSET(INDIRECT($E$6),0,BA$7),AS$10)</f>
        <v>4</v>
      </c>
      <c r="BB11" s="187">
        <f t="shared" ref="BB11:BB14" ca="1" si="20">COUNTIFS(OFFSET(INDIRECT($E$5),0,BB$7),$D11,OFFSET(INDIRECT($E$6),0,BB$7),AT$10)</f>
        <v>0</v>
      </c>
      <c r="BC11" s="193">
        <f t="shared" ref="BC11:BC14" ca="1" si="21">COUNTIFS(OFFSET(INDIRECT($E$5),0,BC$7),$D11,OFFSET(INDIRECT($E$6),0,BC$7),AU$10)</f>
        <v>0</v>
      </c>
      <c r="BD11" s="194">
        <f t="shared" ref="BD11:BD14" ca="1" si="22">COUNTIFS(OFFSET(INDIRECT($E$5),0,BD$7),$D11,OFFSET(INDIRECT($E$6),0,BD$7),AV$10)</f>
        <v>0</v>
      </c>
      <c r="BE11" s="177">
        <f t="shared" ref="BE11:BE14" ca="1" si="23">SUM(BA11:BD11)</f>
        <v>4</v>
      </c>
      <c r="BF11" s="169"/>
      <c r="BG11" s="172"/>
      <c r="BH11" s="178">
        <v>1</v>
      </c>
      <c r="BI11" s="186">
        <f ca="1">COUNTIFS(OFFSET(INDIRECT($E$5),0,BI$7),$D11,OFFSET(INDIRECT($E$6),0,BI$7),BA$10)</f>
        <v>2</v>
      </c>
      <c r="BJ11" s="187">
        <f t="shared" ref="BJ11:BJ14" ca="1" si="24">COUNTIFS(OFFSET(INDIRECT($E$5),0,BJ$7),$D11,OFFSET(INDIRECT($E$6),0,BJ$7),BB$10)</f>
        <v>2</v>
      </c>
      <c r="BK11" s="193">
        <f t="shared" ref="BK11:BK14" ca="1" si="25">COUNTIFS(OFFSET(INDIRECT($E$5),0,BK$7),$D11,OFFSET(INDIRECT($E$6),0,BK$7),BC$10)</f>
        <v>5</v>
      </c>
      <c r="BL11" s="194">
        <f t="shared" ref="BL11:BL14" ca="1" si="26">COUNTIFS(OFFSET(INDIRECT($E$5),0,BL$7),$D11,OFFSET(INDIRECT($E$6),0,BL$7),BD$10)</f>
        <v>2</v>
      </c>
      <c r="BM11" s="177">
        <f t="shared" ref="BM11:BM14" ca="1" si="27">SUM(BI11:BL11)</f>
        <v>11</v>
      </c>
      <c r="BN11" s="169"/>
      <c r="BO11" s="172"/>
      <c r="BP11" s="178">
        <v>1</v>
      </c>
      <c r="BQ11" s="186">
        <f ca="1">COUNTIFS(OFFSET(INDIRECT($E$5),0,BQ$7),$D11,OFFSET(INDIRECT($E$6),0,BQ$7),BI$10)</f>
        <v>5</v>
      </c>
      <c r="BR11" s="187">
        <f t="shared" ref="BR11:BR14" ca="1" si="28">COUNTIFS(OFFSET(INDIRECT($E$5),0,BR$7),$D11,OFFSET(INDIRECT($E$6),0,BR$7),BJ$10)</f>
        <v>6</v>
      </c>
      <c r="BS11" s="193">
        <f t="shared" ref="BS11:BS14" ca="1" si="29">COUNTIFS(OFFSET(INDIRECT($E$5),0,BS$7),$D11,OFFSET(INDIRECT($E$6),0,BS$7),BK$10)</f>
        <v>2</v>
      </c>
      <c r="BT11" s="194">
        <f t="shared" ref="BT11:BT14" ca="1" si="30">COUNTIFS(OFFSET(INDIRECT($E$5),0,BT$7),$D11,OFFSET(INDIRECT($E$6),0,BT$7),BL$10)</f>
        <v>3</v>
      </c>
      <c r="BU11" s="177">
        <f t="shared" ref="BU11:BU14" ca="1" si="31">SUM(BQ11:BT11)</f>
        <v>16</v>
      </c>
      <c r="BV11" s="169"/>
      <c r="BW11" s="172"/>
      <c r="BX11" s="178">
        <v>1</v>
      </c>
      <c r="BY11" s="186">
        <f ca="1">COUNTIFS(OFFSET(INDIRECT($E$5),0,BY$7),$D11,OFFSET(INDIRECT($E$6),0,BY$7),BQ$10)</f>
        <v>7</v>
      </c>
      <c r="BZ11" s="187">
        <f t="shared" ref="BZ11:BZ14" ca="1" si="32">COUNTIFS(OFFSET(INDIRECT($E$5),0,BZ$7),$D11,OFFSET(INDIRECT($E$6),0,BZ$7),BR$10)</f>
        <v>4</v>
      </c>
      <c r="CA11" s="193">
        <f t="shared" ref="CA11:CA14" ca="1" si="33">COUNTIFS(OFFSET(INDIRECT($E$5),0,CA$7),$D11,OFFSET(INDIRECT($E$6),0,CA$7),BS$10)</f>
        <v>0</v>
      </c>
      <c r="CB11" s="194">
        <f t="shared" ref="CB11:CB14" ca="1" si="34">COUNTIFS(OFFSET(INDIRECT($E$5),0,CB$7),$D11,OFFSET(INDIRECT($E$6),0,CB$7),BT$10)</f>
        <v>1</v>
      </c>
      <c r="CC11" s="177">
        <f t="shared" ref="CC11:CC14" ca="1" si="35">SUM(BY11:CB11)</f>
        <v>12</v>
      </c>
      <c r="CD11" s="169"/>
      <c r="CE11" s="172"/>
      <c r="CF11" s="178">
        <v>1</v>
      </c>
      <c r="CG11" s="186">
        <f ca="1">COUNTIFS(OFFSET(INDIRECT($E$5),0,CG$7),$D11,OFFSET(INDIRECT($E$6),0,CG$7),BY$10)</f>
        <v>1</v>
      </c>
      <c r="CH11" s="187">
        <f t="shared" ref="CH11:CH14" ca="1" si="36">COUNTIFS(OFFSET(INDIRECT($E$5),0,CH$7),$D11,OFFSET(INDIRECT($E$6),0,CH$7),BZ$10)</f>
        <v>3</v>
      </c>
      <c r="CI11" s="193">
        <f t="shared" ref="CI11:CI14" ca="1" si="37">COUNTIFS(OFFSET(INDIRECT($E$5),0,CI$7),$D11,OFFSET(INDIRECT($E$6),0,CI$7),CA$10)</f>
        <v>1</v>
      </c>
      <c r="CJ11" s="194">
        <f t="shared" ref="CJ11:CJ14" ca="1" si="38">COUNTIFS(OFFSET(INDIRECT($E$5),0,CJ$7),$D11,OFFSET(INDIRECT($E$6),0,CJ$7),CB$10)</f>
        <v>3</v>
      </c>
      <c r="CK11" s="177">
        <f t="shared" ref="CK11:CK14" ca="1" si="39">SUM(CG11:CJ11)</f>
        <v>8</v>
      </c>
      <c r="CL11" s="169"/>
      <c r="CM11" s="172"/>
      <c r="CN11" s="178">
        <v>1</v>
      </c>
      <c r="CO11" s="186">
        <f ca="1">COUNTIFS(OFFSET(INDIRECT($E$5),0,CO$7),$D11,OFFSET(INDIRECT($E$6),0,CO$7),CG$10)</f>
        <v>1</v>
      </c>
      <c r="CP11" s="187">
        <f t="shared" ref="CP11:CP14" ca="1" si="40">COUNTIFS(OFFSET(INDIRECT($E$5),0,CP$7),$D11,OFFSET(INDIRECT($E$6),0,CP$7),CH$10)</f>
        <v>0</v>
      </c>
      <c r="CQ11" s="193">
        <f t="shared" ref="CQ11:CQ14" ca="1" si="41">COUNTIFS(OFFSET(INDIRECT($E$5),0,CQ$7),$D11,OFFSET(INDIRECT($E$6),0,CQ$7),CI$10)</f>
        <v>0</v>
      </c>
      <c r="CR11" s="194">
        <f t="shared" ref="CR11:CR14" ca="1" si="42">COUNTIFS(OFFSET(INDIRECT($E$5),0,CR$7),$D11,OFFSET(INDIRECT($E$6),0,CR$7),CJ$10)</f>
        <v>0</v>
      </c>
      <c r="CS11" s="177">
        <f t="shared" ref="CS11:CS14" ca="1" si="43">SUM(CO11:CR11)</f>
        <v>1</v>
      </c>
      <c r="CT11" s="169"/>
      <c r="CU11" s="169"/>
      <c r="CV11" s="172"/>
      <c r="CW11" s="178">
        <v>1</v>
      </c>
      <c r="CX11" s="186">
        <f ca="1">COUNTIFS(OFFSET(INDIRECT($E$5),0,CX$7),$D11,OFFSET(INDIRECT($E$6),0,CX$7),CP$10)</f>
        <v>2</v>
      </c>
      <c r="CY11" s="187">
        <f t="shared" ref="CY11:CY14" ca="1" si="44">COUNTIFS(OFFSET(INDIRECT($E$5),0,CY$7),$D11,OFFSET(INDIRECT($E$6),0,CY$7),CQ$10)</f>
        <v>3</v>
      </c>
      <c r="CZ11" s="193">
        <f t="shared" ref="CZ11:CZ14" ca="1" si="45">COUNTIFS(OFFSET(INDIRECT($E$5),0,CZ$7),$D11,OFFSET(INDIRECT($E$6),0,CZ$7),CR$10)</f>
        <v>2</v>
      </c>
      <c r="DA11" s="194">
        <f t="shared" ref="DA11:DA14" ca="1" si="46">COUNTIFS(OFFSET(INDIRECT($E$5),0,DA$7),$D11,OFFSET(INDIRECT($E$6),0,DA$7),CS$10)</f>
        <v>0</v>
      </c>
      <c r="DB11" s="177">
        <f t="shared" ref="DB11:DB14" ca="1" si="47">SUM(CX11:DA11)</f>
        <v>7</v>
      </c>
      <c r="DC11" s="169"/>
    </row>
    <row r="12" spans="2:107" ht="15.75" thickBot="1" x14ac:dyDescent="0.3">
      <c r="B12" s="169"/>
      <c r="C12" s="172"/>
      <c r="D12" s="174">
        <v>2</v>
      </c>
      <c r="E12" s="176">
        <f t="shared" ca="1" si="0"/>
        <v>0</v>
      </c>
      <c r="F12" s="176">
        <f t="shared" ca="1" si="0"/>
        <v>4</v>
      </c>
      <c r="G12" s="176">
        <f t="shared" ca="1" si="0"/>
        <v>6</v>
      </c>
      <c r="H12" s="176">
        <f t="shared" ca="1" si="0"/>
        <v>2</v>
      </c>
      <c r="I12" s="177">
        <f t="shared" ca="1" si="1"/>
        <v>12</v>
      </c>
      <c r="J12" s="169"/>
      <c r="K12" s="172"/>
      <c r="L12" s="178">
        <v>2</v>
      </c>
      <c r="M12" s="188">
        <f t="shared" ref="M12:P14" ca="1" si="48">COUNTIFS(OFFSET(INDIRECT($E$5),0,M$7),$L12,OFFSET(INDIRECT($E$6),0,M$7),M$10)</f>
        <v>0</v>
      </c>
      <c r="N12" s="189">
        <f t="shared" ca="1" si="2"/>
        <v>4</v>
      </c>
      <c r="O12" s="195">
        <f t="shared" ca="1" si="2"/>
        <v>6</v>
      </c>
      <c r="P12" s="196">
        <f t="shared" ca="1" si="2"/>
        <v>2</v>
      </c>
      <c r="Q12" s="177">
        <f t="shared" ca="1" si="3"/>
        <v>12</v>
      </c>
      <c r="R12" s="169"/>
      <c r="S12" s="172"/>
      <c r="T12" s="178">
        <v>2</v>
      </c>
      <c r="U12" s="188">
        <f t="shared" ref="U12:U14" ca="1" si="49">COUNTIFS(OFFSET(INDIRECT($E$5),0,U$7),$D12,OFFSET(INDIRECT($E$6),0,U$7),M$10)</f>
        <v>0</v>
      </c>
      <c r="V12" s="189">
        <f t="shared" ca="1" si="4"/>
        <v>9</v>
      </c>
      <c r="W12" s="195">
        <f t="shared" ca="1" si="5"/>
        <v>6</v>
      </c>
      <c r="X12" s="196">
        <f t="shared" ca="1" si="6"/>
        <v>2</v>
      </c>
      <c r="Y12" s="177">
        <f t="shared" ca="1" si="7"/>
        <v>17</v>
      </c>
      <c r="Z12" s="169"/>
      <c r="AA12" s="172"/>
      <c r="AB12" s="178">
        <v>2</v>
      </c>
      <c r="AC12" s="188">
        <f t="shared" ref="AC12:AC14" ca="1" si="50">COUNTIFS(OFFSET(INDIRECT($E$5),0,AC$7),$D12,OFFSET(INDIRECT($E$6),0,AC$7),U$10)</f>
        <v>0</v>
      </c>
      <c r="AD12" s="189">
        <f t="shared" ca="1" si="8"/>
        <v>1</v>
      </c>
      <c r="AE12" s="195">
        <f t="shared" ca="1" si="9"/>
        <v>3</v>
      </c>
      <c r="AF12" s="196">
        <f t="shared" ca="1" si="10"/>
        <v>3</v>
      </c>
      <c r="AG12" s="177">
        <f t="shared" ca="1" si="11"/>
        <v>7</v>
      </c>
      <c r="AH12" s="169"/>
      <c r="AI12" s="172"/>
      <c r="AJ12" s="178">
        <v>2</v>
      </c>
      <c r="AK12" s="188">
        <f t="shared" ref="AK12:AK14" ca="1" si="51">COUNTIFS(OFFSET(INDIRECT($E$5),0,AK$7),$D12,OFFSET(INDIRECT($E$6),0,AK$7),AC$10)</f>
        <v>1</v>
      </c>
      <c r="AL12" s="189">
        <f t="shared" ca="1" si="12"/>
        <v>6</v>
      </c>
      <c r="AM12" s="195">
        <f t="shared" ca="1" si="13"/>
        <v>2</v>
      </c>
      <c r="AN12" s="196">
        <f t="shared" ca="1" si="14"/>
        <v>3</v>
      </c>
      <c r="AO12" s="177">
        <f t="shared" ca="1" si="15"/>
        <v>12</v>
      </c>
      <c r="AP12" s="169"/>
      <c r="AQ12" s="172"/>
      <c r="AR12" s="178">
        <v>2</v>
      </c>
      <c r="AS12" s="188">
        <f t="shared" ref="AS12:AS14" ca="1" si="52">COUNTIFS(OFFSET(INDIRECT($E$5),0,AS$7),$D12,OFFSET(INDIRECT($E$6),0,AS$7),AK$10)</f>
        <v>0</v>
      </c>
      <c r="AT12" s="189">
        <f t="shared" ca="1" si="16"/>
        <v>4</v>
      </c>
      <c r="AU12" s="195">
        <f t="shared" ca="1" si="17"/>
        <v>7</v>
      </c>
      <c r="AV12" s="196">
        <f t="shared" ca="1" si="18"/>
        <v>3</v>
      </c>
      <c r="AW12" s="177">
        <f t="shared" ca="1" si="19"/>
        <v>14</v>
      </c>
      <c r="AX12" s="169"/>
      <c r="AY12" s="172"/>
      <c r="AZ12" s="178">
        <v>2</v>
      </c>
      <c r="BA12" s="188">
        <f t="shared" ref="BA12:BA14" ca="1" si="53">COUNTIFS(OFFSET(INDIRECT($E$5),0,BA$7),$D12,OFFSET(INDIRECT($E$6),0,BA$7),AS$10)</f>
        <v>0</v>
      </c>
      <c r="BB12" s="189">
        <f t="shared" ca="1" si="20"/>
        <v>2</v>
      </c>
      <c r="BC12" s="195">
        <f t="shared" ca="1" si="21"/>
        <v>4</v>
      </c>
      <c r="BD12" s="196">
        <f t="shared" ca="1" si="22"/>
        <v>1</v>
      </c>
      <c r="BE12" s="177">
        <f t="shared" ca="1" si="23"/>
        <v>7</v>
      </c>
      <c r="BF12" s="169"/>
      <c r="BG12" s="172"/>
      <c r="BH12" s="178">
        <v>2</v>
      </c>
      <c r="BI12" s="188">
        <f t="shared" ref="BI12:BI14" ca="1" si="54">COUNTIFS(OFFSET(INDIRECT($E$5),0,BI$7),$D12,OFFSET(INDIRECT($E$6),0,BI$7),BA$10)</f>
        <v>1</v>
      </c>
      <c r="BJ12" s="189">
        <f t="shared" ca="1" si="24"/>
        <v>11</v>
      </c>
      <c r="BK12" s="195">
        <f t="shared" ca="1" si="25"/>
        <v>3</v>
      </c>
      <c r="BL12" s="196">
        <f t="shared" ca="1" si="26"/>
        <v>1</v>
      </c>
      <c r="BM12" s="177">
        <f t="shared" ca="1" si="27"/>
        <v>16</v>
      </c>
      <c r="BN12" s="169"/>
      <c r="BO12" s="172"/>
      <c r="BP12" s="178">
        <v>2</v>
      </c>
      <c r="BQ12" s="188">
        <f t="shared" ref="BQ12:BQ14" ca="1" si="55">COUNTIFS(OFFSET(INDIRECT($E$5),0,BQ$7),$D12,OFFSET(INDIRECT($E$6),0,BQ$7),BI$10)</f>
        <v>0</v>
      </c>
      <c r="BR12" s="189">
        <f t="shared" ca="1" si="28"/>
        <v>7</v>
      </c>
      <c r="BS12" s="195">
        <f t="shared" ca="1" si="29"/>
        <v>6</v>
      </c>
      <c r="BT12" s="196">
        <f t="shared" ca="1" si="30"/>
        <v>2</v>
      </c>
      <c r="BU12" s="177">
        <f t="shared" ca="1" si="31"/>
        <v>15</v>
      </c>
      <c r="BV12" s="169"/>
      <c r="BW12" s="172"/>
      <c r="BX12" s="178">
        <v>2</v>
      </c>
      <c r="BY12" s="188">
        <f t="shared" ref="BY12:BY14" ca="1" si="56">COUNTIFS(OFFSET(INDIRECT($E$5),0,BY$7),$D12,OFFSET(INDIRECT($E$6),0,BY$7),BQ$10)</f>
        <v>0</v>
      </c>
      <c r="BZ12" s="189">
        <f t="shared" ca="1" si="32"/>
        <v>10</v>
      </c>
      <c r="CA12" s="195">
        <f t="shared" ca="1" si="33"/>
        <v>4</v>
      </c>
      <c r="CB12" s="196">
        <f t="shared" ca="1" si="34"/>
        <v>1</v>
      </c>
      <c r="CC12" s="177">
        <f t="shared" ca="1" si="35"/>
        <v>15</v>
      </c>
      <c r="CD12" s="169"/>
      <c r="CE12" s="172"/>
      <c r="CF12" s="178">
        <v>2</v>
      </c>
      <c r="CG12" s="188">
        <f t="shared" ref="CG12:CG14" ca="1" si="57">COUNTIFS(OFFSET(INDIRECT($E$5),0,CG$7),$D12,OFFSET(INDIRECT($E$6),0,CG$7),BY$10)</f>
        <v>0</v>
      </c>
      <c r="CH12" s="189">
        <f t="shared" ca="1" si="36"/>
        <v>4</v>
      </c>
      <c r="CI12" s="195">
        <f t="shared" ca="1" si="37"/>
        <v>3</v>
      </c>
      <c r="CJ12" s="196">
        <f t="shared" ca="1" si="38"/>
        <v>2</v>
      </c>
      <c r="CK12" s="177">
        <f t="shared" ca="1" si="39"/>
        <v>9</v>
      </c>
      <c r="CL12" s="169"/>
      <c r="CM12" s="172"/>
      <c r="CN12" s="178">
        <v>2</v>
      </c>
      <c r="CO12" s="188">
        <f t="shared" ref="CO12:CO14" ca="1" si="58">COUNTIFS(OFFSET(INDIRECT($E$5),0,CO$7),$D12,OFFSET(INDIRECT($E$6),0,CO$7),CG$10)</f>
        <v>0</v>
      </c>
      <c r="CP12" s="189">
        <f t="shared" ca="1" si="40"/>
        <v>5</v>
      </c>
      <c r="CQ12" s="195">
        <f t="shared" ca="1" si="41"/>
        <v>3</v>
      </c>
      <c r="CR12" s="196">
        <f t="shared" ca="1" si="42"/>
        <v>6</v>
      </c>
      <c r="CS12" s="177">
        <f t="shared" ca="1" si="43"/>
        <v>14</v>
      </c>
      <c r="CT12" s="169"/>
      <c r="CU12" s="169"/>
      <c r="CV12" s="172"/>
      <c r="CW12" s="178">
        <v>2</v>
      </c>
      <c r="CX12" s="188">
        <f t="shared" ref="CX12:CX14" ca="1" si="59">COUNTIFS(OFFSET(INDIRECT($E$5),0,CX$7),$D12,OFFSET(INDIRECT($E$6),0,CX$7),CP$10)</f>
        <v>3</v>
      </c>
      <c r="CY12" s="189">
        <f t="shared" ca="1" si="44"/>
        <v>1</v>
      </c>
      <c r="CZ12" s="195">
        <f t="shared" ca="1" si="45"/>
        <v>6</v>
      </c>
      <c r="DA12" s="196">
        <f t="shared" ca="1" si="46"/>
        <v>0</v>
      </c>
      <c r="DB12" s="177">
        <f t="shared" ca="1" si="47"/>
        <v>10</v>
      </c>
      <c r="DC12" s="169"/>
    </row>
    <row r="13" spans="2:107" x14ac:dyDescent="0.25">
      <c r="B13" s="169"/>
      <c r="C13" s="172"/>
      <c r="D13" s="174">
        <v>3</v>
      </c>
      <c r="E13" s="176">
        <f t="shared" ca="1" si="0"/>
        <v>1</v>
      </c>
      <c r="F13" s="176">
        <f t="shared" ca="1" si="0"/>
        <v>1</v>
      </c>
      <c r="G13" s="176">
        <f t="shared" ca="1" si="0"/>
        <v>6</v>
      </c>
      <c r="H13" s="176">
        <f t="shared" ca="1" si="0"/>
        <v>2</v>
      </c>
      <c r="I13" s="177">
        <f t="shared" ca="1" si="1"/>
        <v>10</v>
      </c>
      <c r="J13" s="169"/>
      <c r="K13" s="172"/>
      <c r="L13" s="178">
        <v>3</v>
      </c>
      <c r="M13" s="197">
        <f t="shared" ca="1" si="48"/>
        <v>1</v>
      </c>
      <c r="N13" s="198">
        <f t="shared" ca="1" si="2"/>
        <v>1</v>
      </c>
      <c r="O13" s="201">
        <f t="shared" ca="1" si="2"/>
        <v>6</v>
      </c>
      <c r="P13" s="202">
        <f t="shared" ca="1" si="2"/>
        <v>2</v>
      </c>
      <c r="Q13" s="177">
        <f t="shared" ca="1" si="3"/>
        <v>10</v>
      </c>
      <c r="R13" s="169"/>
      <c r="S13" s="172"/>
      <c r="T13" s="178">
        <v>3</v>
      </c>
      <c r="U13" s="197">
        <f t="shared" ca="1" si="49"/>
        <v>0</v>
      </c>
      <c r="V13" s="198">
        <f t="shared" ca="1" si="4"/>
        <v>1</v>
      </c>
      <c r="W13" s="201">
        <f t="shared" ca="1" si="5"/>
        <v>5</v>
      </c>
      <c r="X13" s="202">
        <f t="shared" ca="1" si="6"/>
        <v>1</v>
      </c>
      <c r="Y13" s="177">
        <f t="shared" ca="1" si="7"/>
        <v>7</v>
      </c>
      <c r="Z13" s="169"/>
      <c r="AA13" s="172"/>
      <c r="AB13" s="178">
        <v>3</v>
      </c>
      <c r="AC13" s="197">
        <f t="shared" ca="1" si="50"/>
        <v>0</v>
      </c>
      <c r="AD13" s="198">
        <f t="shared" ca="1" si="8"/>
        <v>1</v>
      </c>
      <c r="AE13" s="201">
        <f t="shared" ca="1" si="9"/>
        <v>12</v>
      </c>
      <c r="AF13" s="202">
        <f t="shared" ca="1" si="10"/>
        <v>5</v>
      </c>
      <c r="AG13" s="177">
        <f t="shared" ca="1" si="11"/>
        <v>18</v>
      </c>
      <c r="AH13" s="169"/>
      <c r="AI13" s="172"/>
      <c r="AJ13" s="178">
        <v>3</v>
      </c>
      <c r="AK13" s="197">
        <f t="shared" ca="1" si="51"/>
        <v>0</v>
      </c>
      <c r="AL13" s="198">
        <f t="shared" ca="1" si="12"/>
        <v>0</v>
      </c>
      <c r="AM13" s="201">
        <f t="shared" ca="1" si="13"/>
        <v>5</v>
      </c>
      <c r="AN13" s="202">
        <f t="shared" ca="1" si="14"/>
        <v>2</v>
      </c>
      <c r="AO13" s="177">
        <f t="shared" ca="1" si="15"/>
        <v>7</v>
      </c>
      <c r="AP13" s="169"/>
      <c r="AQ13" s="172"/>
      <c r="AR13" s="178">
        <v>3</v>
      </c>
      <c r="AS13" s="197">
        <f t="shared" ca="1" si="52"/>
        <v>0</v>
      </c>
      <c r="AT13" s="198">
        <f t="shared" ca="1" si="16"/>
        <v>1</v>
      </c>
      <c r="AU13" s="201">
        <f t="shared" ca="1" si="17"/>
        <v>4</v>
      </c>
      <c r="AV13" s="202">
        <f t="shared" ca="1" si="18"/>
        <v>2</v>
      </c>
      <c r="AW13" s="177">
        <f t="shared" ca="1" si="19"/>
        <v>7</v>
      </c>
      <c r="AX13" s="169"/>
      <c r="AY13" s="172"/>
      <c r="AZ13" s="178">
        <v>3</v>
      </c>
      <c r="BA13" s="197">
        <f t="shared" ca="1" si="53"/>
        <v>1</v>
      </c>
      <c r="BB13" s="198">
        <f t="shared" ca="1" si="20"/>
        <v>2</v>
      </c>
      <c r="BC13" s="201">
        <f t="shared" ca="1" si="21"/>
        <v>8</v>
      </c>
      <c r="BD13" s="202">
        <f t="shared" ca="1" si="22"/>
        <v>4</v>
      </c>
      <c r="BE13" s="177">
        <f t="shared" ca="1" si="23"/>
        <v>15</v>
      </c>
      <c r="BF13" s="169"/>
      <c r="BG13" s="172"/>
      <c r="BH13" s="178">
        <v>3</v>
      </c>
      <c r="BI13" s="197">
        <f t="shared" ca="1" si="54"/>
        <v>0</v>
      </c>
      <c r="BJ13" s="198">
        <f t="shared" ca="1" si="24"/>
        <v>1</v>
      </c>
      <c r="BK13" s="201">
        <f t="shared" ca="1" si="25"/>
        <v>5</v>
      </c>
      <c r="BL13" s="202">
        <f t="shared" ca="1" si="26"/>
        <v>0</v>
      </c>
      <c r="BM13" s="177">
        <f t="shared" ca="1" si="27"/>
        <v>6</v>
      </c>
      <c r="BN13" s="169"/>
      <c r="BO13" s="172"/>
      <c r="BP13" s="178">
        <v>3</v>
      </c>
      <c r="BQ13" s="197">
        <f t="shared" ca="1" si="55"/>
        <v>0</v>
      </c>
      <c r="BR13" s="198">
        <f t="shared" ca="1" si="28"/>
        <v>1</v>
      </c>
      <c r="BS13" s="201">
        <f t="shared" ca="1" si="29"/>
        <v>2</v>
      </c>
      <c r="BT13" s="202">
        <f t="shared" ca="1" si="30"/>
        <v>0</v>
      </c>
      <c r="BU13" s="177">
        <f t="shared" ca="1" si="31"/>
        <v>3</v>
      </c>
      <c r="BV13" s="169"/>
      <c r="BW13" s="172"/>
      <c r="BX13" s="178">
        <v>3</v>
      </c>
      <c r="BY13" s="197">
        <f t="shared" ca="1" si="56"/>
        <v>0</v>
      </c>
      <c r="BZ13" s="198">
        <f t="shared" ca="1" si="32"/>
        <v>1</v>
      </c>
      <c r="CA13" s="201">
        <f t="shared" ca="1" si="33"/>
        <v>0</v>
      </c>
      <c r="CB13" s="202">
        <f t="shared" ca="1" si="34"/>
        <v>1</v>
      </c>
      <c r="CC13" s="177">
        <f t="shared" ca="1" si="35"/>
        <v>2</v>
      </c>
      <c r="CD13" s="169"/>
      <c r="CE13" s="172"/>
      <c r="CF13" s="178">
        <v>3</v>
      </c>
      <c r="CG13" s="197">
        <f t="shared" ca="1" si="57"/>
        <v>0</v>
      </c>
      <c r="CH13" s="198">
        <f t="shared" ca="1" si="36"/>
        <v>0</v>
      </c>
      <c r="CI13" s="201">
        <f t="shared" ca="1" si="37"/>
        <v>10</v>
      </c>
      <c r="CJ13" s="202">
        <f t="shared" ca="1" si="38"/>
        <v>4</v>
      </c>
      <c r="CK13" s="177">
        <f t="shared" ca="1" si="39"/>
        <v>14</v>
      </c>
      <c r="CL13" s="169"/>
      <c r="CM13" s="172"/>
      <c r="CN13" s="178">
        <v>3</v>
      </c>
      <c r="CO13" s="197">
        <f t="shared" ca="1" si="58"/>
        <v>0</v>
      </c>
      <c r="CP13" s="198">
        <f t="shared" ca="1" si="40"/>
        <v>1</v>
      </c>
      <c r="CQ13" s="201">
        <f t="shared" ca="1" si="41"/>
        <v>8</v>
      </c>
      <c r="CR13" s="202">
        <f t="shared" ca="1" si="42"/>
        <v>4</v>
      </c>
      <c r="CS13" s="177">
        <f t="shared" ca="1" si="43"/>
        <v>13</v>
      </c>
      <c r="CT13" s="169"/>
      <c r="CU13" s="169"/>
      <c r="CV13" s="172"/>
      <c r="CW13" s="178">
        <v>3</v>
      </c>
      <c r="CX13" s="197">
        <f t="shared" ca="1" si="59"/>
        <v>0</v>
      </c>
      <c r="CY13" s="198">
        <f t="shared" ca="1" si="44"/>
        <v>2</v>
      </c>
      <c r="CZ13" s="201">
        <f t="shared" ca="1" si="45"/>
        <v>5</v>
      </c>
      <c r="DA13" s="202">
        <f t="shared" ca="1" si="46"/>
        <v>0</v>
      </c>
      <c r="DB13" s="177">
        <f t="shared" ca="1" si="47"/>
        <v>7</v>
      </c>
      <c r="DC13" s="169"/>
    </row>
    <row r="14" spans="2:107" ht="15.75" thickBot="1" x14ac:dyDescent="0.3">
      <c r="B14" s="169"/>
      <c r="C14" s="172"/>
      <c r="D14" s="174">
        <v>4</v>
      </c>
      <c r="E14" s="176">
        <f t="shared" ca="1" si="0"/>
        <v>0</v>
      </c>
      <c r="F14" s="176">
        <f t="shared" ca="1" si="0"/>
        <v>1</v>
      </c>
      <c r="G14" s="176">
        <f t="shared" ca="1" si="0"/>
        <v>1</v>
      </c>
      <c r="H14" s="176">
        <f t="shared" ca="1" si="0"/>
        <v>1</v>
      </c>
      <c r="I14" s="177">
        <f t="shared" ca="1" si="1"/>
        <v>3</v>
      </c>
      <c r="J14" s="169"/>
      <c r="K14" s="172"/>
      <c r="L14" s="178">
        <v>4</v>
      </c>
      <c r="M14" s="199">
        <f t="shared" ca="1" si="48"/>
        <v>0</v>
      </c>
      <c r="N14" s="200">
        <f t="shared" ca="1" si="2"/>
        <v>1</v>
      </c>
      <c r="O14" s="203">
        <f t="shared" ca="1" si="2"/>
        <v>1</v>
      </c>
      <c r="P14" s="204">
        <f t="shared" ca="1" si="2"/>
        <v>1</v>
      </c>
      <c r="Q14" s="177">
        <f t="shared" ca="1" si="3"/>
        <v>3</v>
      </c>
      <c r="R14" s="169"/>
      <c r="S14" s="172"/>
      <c r="T14" s="178">
        <v>4</v>
      </c>
      <c r="U14" s="199">
        <f t="shared" ca="1" si="49"/>
        <v>0</v>
      </c>
      <c r="V14" s="200">
        <f t="shared" ca="1" si="4"/>
        <v>0</v>
      </c>
      <c r="W14" s="203">
        <f t="shared" ca="1" si="5"/>
        <v>0</v>
      </c>
      <c r="X14" s="204">
        <f t="shared" ca="1" si="6"/>
        <v>2</v>
      </c>
      <c r="Y14" s="177">
        <f t="shared" ca="1" si="7"/>
        <v>2</v>
      </c>
      <c r="Z14" s="169"/>
      <c r="AA14" s="172"/>
      <c r="AB14" s="178">
        <v>4</v>
      </c>
      <c r="AC14" s="199">
        <f t="shared" ca="1" si="50"/>
        <v>0</v>
      </c>
      <c r="AD14" s="200">
        <f t="shared" ca="1" si="8"/>
        <v>0</v>
      </c>
      <c r="AE14" s="203">
        <f t="shared" ca="1" si="9"/>
        <v>3</v>
      </c>
      <c r="AF14" s="204">
        <f t="shared" ca="1" si="10"/>
        <v>4</v>
      </c>
      <c r="AG14" s="177">
        <f t="shared" ca="1" si="11"/>
        <v>7</v>
      </c>
      <c r="AH14" s="169"/>
      <c r="AI14" s="172"/>
      <c r="AJ14" s="178">
        <v>4</v>
      </c>
      <c r="AK14" s="199">
        <f t="shared" ca="1" si="51"/>
        <v>0</v>
      </c>
      <c r="AL14" s="200">
        <f t="shared" ca="1" si="12"/>
        <v>0</v>
      </c>
      <c r="AM14" s="203">
        <f t="shared" ca="1" si="13"/>
        <v>1</v>
      </c>
      <c r="AN14" s="204">
        <f t="shared" ca="1" si="14"/>
        <v>1</v>
      </c>
      <c r="AO14" s="177">
        <f t="shared" ca="1" si="15"/>
        <v>2</v>
      </c>
      <c r="AP14" s="169"/>
      <c r="AQ14" s="172"/>
      <c r="AR14" s="178">
        <v>4</v>
      </c>
      <c r="AS14" s="199">
        <f t="shared" ca="1" si="52"/>
        <v>0</v>
      </c>
      <c r="AT14" s="200">
        <f t="shared" ca="1" si="16"/>
        <v>0</v>
      </c>
      <c r="AU14" s="203">
        <f t="shared" ca="1" si="17"/>
        <v>0</v>
      </c>
      <c r="AV14" s="204">
        <f t="shared" ca="1" si="18"/>
        <v>1</v>
      </c>
      <c r="AW14" s="177">
        <f t="shared" ca="1" si="19"/>
        <v>1</v>
      </c>
      <c r="AX14" s="169"/>
      <c r="AY14" s="172"/>
      <c r="AZ14" s="178">
        <v>4</v>
      </c>
      <c r="BA14" s="199">
        <f t="shared" ca="1" si="53"/>
        <v>0</v>
      </c>
      <c r="BB14" s="200">
        <f t="shared" ca="1" si="20"/>
        <v>0</v>
      </c>
      <c r="BC14" s="203">
        <f t="shared" ca="1" si="21"/>
        <v>0</v>
      </c>
      <c r="BD14" s="204">
        <f t="shared" ca="1" si="22"/>
        <v>6</v>
      </c>
      <c r="BE14" s="177">
        <f t="shared" ca="1" si="23"/>
        <v>6</v>
      </c>
      <c r="BF14" s="169"/>
      <c r="BG14" s="172"/>
      <c r="BH14" s="178">
        <v>4</v>
      </c>
      <c r="BI14" s="199">
        <f t="shared" ca="1" si="54"/>
        <v>0</v>
      </c>
      <c r="BJ14" s="200">
        <f t="shared" ca="1" si="24"/>
        <v>0</v>
      </c>
      <c r="BK14" s="203">
        <f t="shared" ca="1" si="25"/>
        <v>0</v>
      </c>
      <c r="BL14" s="204">
        <f t="shared" ca="1" si="26"/>
        <v>0</v>
      </c>
      <c r="BM14" s="177">
        <f t="shared" ca="1" si="27"/>
        <v>0</v>
      </c>
      <c r="BN14" s="169"/>
      <c r="BO14" s="172"/>
      <c r="BP14" s="178">
        <v>4</v>
      </c>
      <c r="BQ14" s="199">
        <f t="shared" ca="1" si="55"/>
        <v>0</v>
      </c>
      <c r="BR14" s="200">
        <f t="shared" ca="1" si="28"/>
        <v>0</v>
      </c>
      <c r="BS14" s="203">
        <f t="shared" ca="1" si="29"/>
        <v>0</v>
      </c>
      <c r="BT14" s="204">
        <f t="shared" ca="1" si="30"/>
        <v>0</v>
      </c>
      <c r="BU14" s="177">
        <f t="shared" ca="1" si="31"/>
        <v>0</v>
      </c>
      <c r="BV14" s="169"/>
      <c r="BW14" s="172"/>
      <c r="BX14" s="178">
        <v>4</v>
      </c>
      <c r="BY14" s="199">
        <f t="shared" ca="1" si="56"/>
        <v>0</v>
      </c>
      <c r="BZ14" s="200">
        <f t="shared" ca="1" si="32"/>
        <v>0</v>
      </c>
      <c r="CA14" s="203">
        <f t="shared" ca="1" si="33"/>
        <v>0</v>
      </c>
      <c r="CB14" s="204">
        <f t="shared" ca="1" si="34"/>
        <v>1</v>
      </c>
      <c r="CC14" s="177">
        <f t="shared" ca="1" si="35"/>
        <v>1</v>
      </c>
      <c r="CD14" s="169"/>
      <c r="CE14" s="172"/>
      <c r="CF14" s="178">
        <v>4</v>
      </c>
      <c r="CG14" s="199">
        <f t="shared" ca="1" si="57"/>
        <v>0</v>
      </c>
      <c r="CH14" s="200">
        <f t="shared" ca="1" si="36"/>
        <v>0</v>
      </c>
      <c r="CI14" s="203">
        <f t="shared" ca="1" si="37"/>
        <v>0</v>
      </c>
      <c r="CJ14" s="204">
        <f t="shared" ca="1" si="38"/>
        <v>1</v>
      </c>
      <c r="CK14" s="177">
        <f t="shared" ca="1" si="39"/>
        <v>1</v>
      </c>
      <c r="CL14" s="169"/>
      <c r="CM14" s="172"/>
      <c r="CN14" s="178">
        <v>4</v>
      </c>
      <c r="CO14" s="199">
        <f t="shared" ca="1" si="58"/>
        <v>0</v>
      </c>
      <c r="CP14" s="200">
        <f t="shared" ca="1" si="40"/>
        <v>0</v>
      </c>
      <c r="CQ14" s="203">
        <f t="shared" ca="1" si="41"/>
        <v>1</v>
      </c>
      <c r="CR14" s="204">
        <f t="shared" ca="1" si="42"/>
        <v>5</v>
      </c>
      <c r="CS14" s="177">
        <f t="shared" ca="1" si="43"/>
        <v>6</v>
      </c>
      <c r="CT14" s="169"/>
      <c r="CU14" s="169"/>
      <c r="CV14" s="172"/>
      <c r="CW14" s="178">
        <v>4</v>
      </c>
      <c r="CX14" s="199">
        <f t="shared" ca="1" si="59"/>
        <v>0</v>
      </c>
      <c r="CY14" s="200">
        <f t="shared" ca="1" si="44"/>
        <v>0</v>
      </c>
      <c r="CZ14" s="203">
        <f t="shared" ca="1" si="45"/>
        <v>2</v>
      </c>
      <c r="DA14" s="204">
        <f t="shared" ca="1" si="46"/>
        <v>0</v>
      </c>
      <c r="DB14" s="177">
        <f t="shared" ca="1" si="47"/>
        <v>2</v>
      </c>
      <c r="DC14" s="169"/>
    </row>
    <row r="15" spans="2:107" x14ac:dyDescent="0.25">
      <c r="B15" s="169"/>
      <c r="C15" s="169"/>
      <c r="D15" s="169"/>
      <c r="E15" s="177">
        <f t="shared" ref="E15:H15" ca="1" si="60">SUM(E11:E14)</f>
        <v>3</v>
      </c>
      <c r="F15" s="177">
        <f t="shared" ca="1" si="60"/>
        <v>9</v>
      </c>
      <c r="G15" s="177">
        <f t="shared" ca="1" si="60"/>
        <v>15</v>
      </c>
      <c r="H15" s="177">
        <f t="shared" ca="1" si="60"/>
        <v>5</v>
      </c>
      <c r="I15" s="177">
        <f ca="1">SUM(I11:I14)</f>
        <v>32</v>
      </c>
      <c r="J15" s="169"/>
      <c r="K15" s="169"/>
      <c r="L15" s="190">
        <f ca="1">SUM(M13:N14)/Q9</f>
        <v>9.375E-2</v>
      </c>
      <c r="M15" s="177">
        <f t="shared" ref="M15:P15" ca="1" si="61">SUM(M11:M14)</f>
        <v>3</v>
      </c>
      <c r="N15" s="177">
        <f t="shared" ca="1" si="61"/>
        <v>9</v>
      </c>
      <c r="O15" s="177">
        <f t="shared" ca="1" si="61"/>
        <v>15</v>
      </c>
      <c r="P15" s="177">
        <f t="shared" ca="1" si="61"/>
        <v>5</v>
      </c>
      <c r="Q15" s="192">
        <f ca="1">SUM(O13:P14)/Q9</f>
        <v>0.3125</v>
      </c>
      <c r="R15" s="169"/>
      <c r="S15" s="169"/>
      <c r="T15" s="190">
        <f ca="1">SUM(U13:V14)/Y9</f>
        <v>3.0303030303030304E-2</v>
      </c>
      <c r="U15" s="177">
        <f t="shared" ref="U15:X15" ca="1" si="62">SUM(U11:U14)</f>
        <v>2</v>
      </c>
      <c r="V15" s="177">
        <f t="shared" ca="1" si="62"/>
        <v>14</v>
      </c>
      <c r="W15" s="177">
        <f t="shared" ca="1" si="62"/>
        <v>11</v>
      </c>
      <c r="X15" s="177">
        <f t="shared" ca="1" si="62"/>
        <v>6</v>
      </c>
      <c r="Y15" s="192">
        <f ca="1">SUM(W13:X14)/Y9</f>
        <v>0.24242424242424243</v>
      </c>
      <c r="Z15" s="169"/>
      <c r="AA15" s="169"/>
      <c r="AB15" s="190">
        <f ca="1">SUM(AC13:AD14)/AG9</f>
        <v>3.125E-2</v>
      </c>
      <c r="AC15" s="177">
        <f t="shared" ref="AC15:AF15" ca="1" si="63">SUM(AC11:AC14)</f>
        <v>0</v>
      </c>
      <c r="AD15" s="177">
        <f t="shared" ca="1" si="63"/>
        <v>2</v>
      </c>
      <c r="AE15" s="177">
        <f t="shared" ca="1" si="63"/>
        <v>18</v>
      </c>
      <c r="AF15" s="177">
        <f t="shared" ca="1" si="63"/>
        <v>12</v>
      </c>
      <c r="AG15" s="192">
        <f ca="1">SUM(AE13:AF14)/AG9</f>
        <v>0.75</v>
      </c>
      <c r="AH15" s="169"/>
      <c r="AI15" s="169"/>
      <c r="AJ15" s="190">
        <f ca="1">SUM(AK13:AL14)/AO9</f>
        <v>0</v>
      </c>
      <c r="AK15" s="177">
        <f t="shared" ref="AK15:AN15" ca="1" si="64">SUM(AK11:AK14)</f>
        <v>1</v>
      </c>
      <c r="AL15" s="177">
        <f t="shared" ca="1" si="64"/>
        <v>16</v>
      </c>
      <c r="AM15" s="177">
        <f t="shared" ca="1" si="64"/>
        <v>8</v>
      </c>
      <c r="AN15" s="177">
        <f t="shared" ca="1" si="64"/>
        <v>10</v>
      </c>
      <c r="AO15" s="192">
        <f ca="1">SUM(AM13:AN14)/AO9</f>
        <v>0.25714285714285712</v>
      </c>
      <c r="AP15" s="169"/>
      <c r="AQ15" s="169"/>
      <c r="AR15" s="190">
        <f ca="1">SUM(AS13:AT14)/AW9</f>
        <v>3.0303030303030304E-2</v>
      </c>
      <c r="AS15" s="177">
        <f t="shared" ref="AS15:AV15" ca="1" si="65">SUM(AS11:AS14)</f>
        <v>2</v>
      </c>
      <c r="AT15" s="177">
        <f t="shared" ca="1" si="65"/>
        <v>9</v>
      </c>
      <c r="AU15" s="177">
        <f t="shared" ca="1" si="65"/>
        <v>12</v>
      </c>
      <c r="AV15" s="177">
        <f t="shared" ca="1" si="65"/>
        <v>10</v>
      </c>
      <c r="AW15" s="192">
        <f ca="1">SUM(AU13:AV14)/AW9</f>
        <v>0.21212121212121213</v>
      </c>
      <c r="AX15" s="169"/>
      <c r="AY15" s="169"/>
      <c r="AZ15" s="190">
        <f ca="1">SUM(BA13:BB14)/BE9</f>
        <v>9.375E-2</v>
      </c>
      <c r="BA15" s="177">
        <f t="shared" ref="BA15:BD15" ca="1" si="66">SUM(BA11:BA14)</f>
        <v>5</v>
      </c>
      <c r="BB15" s="177">
        <f t="shared" ca="1" si="66"/>
        <v>4</v>
      </c>
      <c r="BC15" s="177">
        <f t="shared" ca="1" si="66"/>
        <v>12</v>
      </c>
      <c r="BD15" s="177">
        <f t="shared" ca="1" si="66"/>
        <v>11</v>
      </c>
      <c r="BE15" s="192">
        <f ca="1">SUM(BC13:BD14)/BE9</f>
        <v>0.5625</v>
      </c>
      <c r="BF15" s="169"/>
      <c r="BG15" s="169"/>
      <c r="BH15" s="190">
        <f ca="1">SUM(BI13:BJ14)/BM9</f>
        <v>3.0303030303030304E-2</v>
      </c>
      <c r="BI15" s="177">
        <f t="shared" ref="BI15:BL15" ca="1" si="67">SUM(BI11:BI14)</f>
        <v>3</v>
      </c>
      <c r="BJ15" s="177">
        <f t="shared" ca="1" si="67"/>
        <v>14</v>
      </c>
      <c r="BK15" s="177">
        <f t="shared" ca="1" si="67"/>
        <v>13</v>
      </c>
      <c r="BL15" s="177">
        <f t="shared" ca="1" si="67"/>
        <v>3</v>
      </c>
      <c r="BM15" s="192">
        <f ca="1">SUM(BK13:BL14)/BM9</f>
        <v>0.15151515151515152</v>
      </c>
      <c r="BN15" s="169"/>
      <c r="BO15" s="169"/>
      <c r="BP15" s="190">
        <f ca="1">SUM(BQ13:BR14)/BU9</f>
        <v>2.9411764705882353E-2</v>
      </c>
      <c r="BQ15" s="177">
        <f t="shared" ref="BQ15:BT15" ca="1" si="68">SUM(BQ11:BQ14)</f>
        <v>5</v>
      </c>
      <c r="BR15" s="177">
        <f t="shared" ca="1" si="68"/>
        <v>14</v>
      </c>
      <c r="BS15" s="177">
        <f t="shared" ca="1" si="68"/>
        <v>10</v>
      </c>
      <c r="BT15" s="177">
        <f t="shared" ca="1" si="68"/>
        <v>5</v>
      </c>
      <c r="BU15" s="192">
        <f ca="1">SUM(BS13:BT14)/BU9</f>
        <v>5.8823529411764705E-2</v>
      </c>
      <c r="BV15" s="169"/>
      <c r="BW15" s="169"/>
      <c r="BX15" s="190">
        <f ca="1">SUM(BY13:BZ14)/CC9</f>
        <v>3.3333333333333333E-2</v>
      </c>
      <c r="BY15" s="177">
        <f t="shared" ref="BY15:CB15" ca="1" si="69">SUM(BY11:BY14)</f>
        <v>7</v>
      </c>
      <c r="BZ15" s="177">
        <f t="shared" ca="1" si="69"/>
        <v>15</v>
      </c>
      <c r="CA15" s="177">
        <f t="shared" ca="1" si="69"/>
        <v>4</v>
      </c>
      <c r="CB15" s="177">
        <f t="shared" ca="1" si="69"/>
        <v>4</v>
      </c>
      <c r="CC15" s="192">
        <f ca="1">SUM(CA13:CB14)/CC9</f>
        <v>6.6666666666666666E-2</v>
      </c>
      <c r="CD15" s="169"/>
      <c r="CE15" s="169"/>
      <c r="CF15" s="190">
        <f ca="1">SUM(CG13:CH14)/CK9</f>
        <v>0</v>
      </c>
      <c r="CG15" s="177">
        <f t="shared" ref="CG15:CJ15" ca="1" si="70">SUM(CG11:CG14)</f>
        <v>1</v>
      </c>
      <c r="CH15" s="177">
        <f t="shared" ca="1" si="70"/>
        <v>7</v>
      </c>
      <c r="CI15" s="177">
        <f t="shared" ca="1" si="70"/>
        <v>14</v>
      </c>
      <c r="CJ15" s="177">
        <f t="shared" ca="1" si="70"/>
        <v>10</v>
      </c>
      <c r="CK15" s="192">
        <f ca="1">SUM(CI13:CJ14)/CK9</f>
        <v>0.46875</v>
      </c>
      <c r="CL15" s="169"/>
      <c r="CM15" s="169"/>
      <c r="CN15" s="190">
        <f ca="1">SUM(CO13:CP14)/CS9</f>
        <v>2.9411764705882353E-2</v>
      </c>
      <c r="CO15" s="177">
        <f t="shared" ref="CO15:CR15" ca="1" si="71">SUM(CO11:CO14)</f>
        <v>1</v>
      </c>
      <c r="CP15" s="177">
        <f t="shared" ca="1" si="71"/>
        <v>6</v>
      </c>
      <c r="CQ15" s="177">
        <f t="shared" ca="1" si="71"/>
        <v>12</v>
      </c>
      <c r="CR15" s="177">
        <f t="shared" ca="1" si="71"/>
        <v>15</v>
      </c>
      <c r="CS15" s="192">
        <f ca="1">SUM(CQ13:CR14)/CS9</f>
        <v>0.52941176470588236</v>
      </c>
      <c r="CT15" s="169"/>
      <c r="CU15" s="169"/>
      <c r="CV15" s="169"/>
      <c r="CW15" s="190">
        <f ca="1">SUM(CX13:CY14)/DB9</f>
        <v>7.6923076923076927E-2</v>
      </c>
      <c r="CX15" s="177">
        <f t="shared" ref="CX15:DA15" ca="1" si="72">SUM(CX11:CX14)</f>
        <v>5</v>
      </c>
      <c r="CY15" s="177">
        <f t="shared" ca="1" si="72"/>
        <v>6</v>
      </c>
      <c r="CZ15" s="177">
        <f t="shared" ca="1" si="72"/>
        <v>15</v>
      </c>
      <c r="DA15" s="177">
        <f t="shared" ca="1" si="72"/>
        <v>0</v>
      </c>
      <c r="DB15" s="192">
        <f ca="1">SUM(CZ13:DA14)/DB9</f>
        <v>0.26923076923076922</v>
      </c>
      <c r="DC15" s="169"/>
    </row>
    <row r="16" spans="2:107" ht="14.25" customHeight="1" x14ac:dyDescent="0.25">
      <c r="B16" s="169"/>
      <c r="C16" s="169"/>
      <c r="D16" s="169"/>
      <c r="E16" s="179" t="s">
        <v>23</v>
      </c>
      <c r="F16" s="179"/>
      <c r="G16" s="179"/>
      <c r="H16" s="179"/>
      <c r="I16" s="169"/>
      <c r="J16" s="169"/>
      <c r="K16" s="169"/>
      <c r="L16" s="169"/>
      <c r="M16" s="179" t="s">
        <v>23</v>
      </c>
      <c r="N16" s="179"/>
      <c r="O16" s="179"/>
      <c r="P16" s="179"/>
      <c r="R16" s="169"/>
      <c r="S16" s="169"/>
      <c r="T16" s="169"/>
      <c r="U16" s="179" t="s">
        <v>23</v>
      </c>
      <c r="V16" s="179"/>
      <c r="W16" s="179"/>
      <c r="X16" s="179"/>
      <c r="Z16" s="169"/>
      <c r="AA16" s="169"/>
      <c r="AB16" s="169"/>
      <c r="AC16" s="179" t="s">
        <v>23</v>
      </c>
      <c r="AD16" s="179"/>
      <c r="AE16" s="179"/>
      <c r="AF16" s="179"/>
      <c r="AH16" s="169"/>
      <c r="AI16" s="169"/>
      <c r="AJ16" s="169"/>
      <c r="AK16" s="179" t="s">
        <v>23</v>
      </c>
      <c r="AL16" s="179"/>
      <c r="AM16" s="179"/>
      <c r="AN16" s="179"/>
      <c r="AP16" s="169"/>
      <c r="AQ16" s="169"/>
      <c r="AR16" s="169"/>
      <c r="AS16" s="179" t="s">
        <v>23</v>
      </c>
      <c r="AT16" s="179"/>
      <c r="AU16" s="179"/>
      <c r="AV16" s="179"/>
      <c r="AX16" s="169"/>
      <c r="AY16" s="169"/>
      <c r="AZ16" s="169"/>
      <c r="BA16" s="179" t="s">
        <v>23</v>
      </c>
      <c r="BB16" s="179"/>
      <c r="BC16" s="179"/>
      <c r="BD16" s="179"/>
      <c r="BF16" s="169"/>
      <c r="BG16" s="169"/>
      <c r="BH16" s="169"/>
      <c r="BI16" s="179" t="s">
        <v>23</v>
      </c>
      <c r="BJ16" s="179"/>
      <c r="BK16" s="179"/>
      <c r="BL16" s="179"/>
      <c r="BN16" s="169"/>
      <c r="BO16" s="169"/>
      <c r="BP16" s="169"/>
      <c r="BQ16" s="179" t="s">
        <v>23</v>
      </c>
      <c r="BR16" s="179"/>
      <c r="BS16" s="179"/>
      <c r="BT16" s="179"/>
      <c r="BV16" s="169"/>
      <c r="BW16" s="169"/>
      <c r="BX16" s="169"/>
      <c r="BY16" s="179" t="s">
        <v>23</v>
      </c>
      <c r="BZ16" s="179"/>
      <c r="CA16" s="179"/>
      <c r="CB16" s="179"/>
      <c r="CD16" s="169"/>
      <c r="CE16" s="169"/>
      <c r="CF16" s="169"/>
      <c r="CG16" s="179" t="s">
        <v>23</v>
      </c>
      <c r="CH16" s="179"/>
      <c r="CI16" s="179"/>
      <c r="CJ16" s="179"/>
      <c r="CL16" s="169"/>
      <c r="CM16" s="169"/>
      <c r="CN16" s="169"/>
      <c r="CO16" s="179" t="s">
        <v>23</v>
      </c>
      <c r="CP16" s="179"/>
      <c r="CQ16" s="179"/>
      <c r="CR16" s="179"/>
      <c r="CS16" s="169"/>
      <c r="CT16" s="169"/>
      <c r="CU16" s="169"/>
      <c r="CV16" s="169"/>
      <c r="CW16" s="169"/>
      <c r="CX16" s="179" t="s">
        <v>23</v>
      </c>
      <c r="CY16" s="179"/>
      <c r="CZ16" s="179"/>
      <c r="DA16" s="179"/>
      <c r="DC16" s="169"/>
    </row>
    <row r="17" spans="2:107" x14ac:dyDescent="0.25"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79" t="s">
        <v>23</v>
      </c>
      <c r="CP17" s="179"/>
      <c r="CQ17" s="179"/>
      <c r="CR17" s="179"/>
      <c r="CT17" s="169"/>
      <c r="CU17" s="169"/>
      <c r="CV17" s="169"/>
      <c r="CW17" s="179" t="s">
        <v>23</v>
      </c>
      <c r="CX17" s="179"/>
      <c r="CY17" s="179"/>
      <c r="CZ17" s="179"/>
      <c r="DB17" s="169"/>
      <c r="DC17" s="169"/>
    </row>
    <row r="18" spans="2:107" x14ac:dyDescent="0.25">
      <c r="B18" s="169"/>
      <c r="C18" s="169"/>
      <c r="D18" s="180" t="s">
        <v>242</v>
      </c>
      <c r="E18" s="181" t="s">
        <v>1</v>
      </c>
      <c r="F18" s="181"/>
      <c r="G18" s="181"/>
      <c r="H18" s="181"/>
      <c r="I18" s="1" t="str">
        <f>"PSMUG_DetailsData!$r$38:$r$74"</f>
        <v>PSMUG_DetailsData!$r$38:$r$74</v>
      </c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</row>
    <row r="19" spans="2:107" x14ac:dyDescent="0.25">
      <c r="B19" s="169"/>
      <c r="C19" s="169"/>
      <c r="D19" s="182"/>
      <c r="E19" s="180"/>
      <c r="F19" s="169"/>
      <c r="G19" s="169"/>
      <c r="H19" s="169"/>
      <c r="I19" s="169"/>
      <c r="J19" s="169"/>
      <c r="K19" s="169"/>
      <c r="L19" s="182"/>
      <c r="M19" s="180"/>
      <c r="N19" s="169"/>
      <c r="O19" s="169"/>
      <c r="P19" s="169"/>
      <c r="Q19" s="169"/>
      <c r="R19" s="169"/>
      <c r="S19" s="169"/>
      <c r="T19" s="182"/>
      <c r="U19" s="180"/>
      <c r="V19" s="169"/>
      <c r="W19" s="169"/>
      <c r="X19" s="169"/>
      <c r="Y19" s="169"/>
      <c r="Z19" s="169"/>
      <c r="AA19" s="169"/>
      <c r="AB19" s="182"/>
      <c r="AC19" s="180"/>
      <c r="AD19" s="169"/>
      <c r="AE19" s="169"/>
      <c r="AF19" s="169"/>
      <c r="AG19" s="169"/>
      <c r="AH19" s="169"/>
      <c r="AI19" s="169"/>
      <c r="AJ19" s="182"/>
      <c r="AK19" s="180"/>
      <c r="AL19" s="169"/>
      <c r="AM19" s="169"/>
      <c r="AN19" s="169"/>
      <c r="AO19" s="169"/>
      <c r="AP19" s="169"/>
      <c r="AQ19" s="169"/>
      <c r="AR19" s="182"/>
      <c r="AS19" s="180"/>
      <c r="AT19" s="169"/>
      <c r="AU19" s="169"/>
      <c r="AV19" s="169"/>
      <c r="AW19" s="169"/>
      <c r="AX19" s="169"/>
      <c r="AY19" s="169"/>
      <c r="AZ19" s="182"/>
      <c r="BA19" s="180"/>
      <c r="BB19" s="169"/>
      <c r="BC19" s="169"/>
      <c r="BD19" s="169"/>
      <c r="BE19" s="169"/>
      <c r="BF19" s="169"/>
      <c r="BG19" s="169"/>
      <c r="BH19" s="182"/>
      <c r="BI19" s="180"/>
      <c r="BJ19" s="169"/>
      <c r="BK19" s="169"/>
      <c r="BL19" s="169"/>
      <c r="BM19" s="169"/>
      <c r="BN19" s="169"/>
      <c r="BO19" s="169"/>
      <c r="BP19" s="182"/>
      <c r="BQ19" s="180"/>
      <c r="BR19" s="169"/>
      <c r="BS19" s="169"/>
      <c r="BT19" s="169"/>
      <c r="BU19" s="169"/>
      <c r="BV19" s="169"/>
      <c r="BW19" s="169"/>
      <c r="BX19" s="182"/>
      <c r="BY19" s="180"/>
      <c r="BZ19" s="169"/>
      <c r="CA19" s="169"/>
      <c r="CB19" s="169"/>
      <c r="CC19" s="169"/>
      <c r="CD19" s="169"/>
      <c r="CE19" s="169"/>
      <c r="CF19" s="182"/>
      <c r="CG19" s="180"/>
      <c r="CH19" s="169"/>
      <c r="CI19" s="169"/>
      <c r="CJ19" s="169"/>
      <c r="CK19" s="169"/>
      <c r="CL19" s="169"/>
      <c r="CM19" s="169"/>
      <c r="CN19" s="182"/>
      <c r="CO19" s="180"/>
      <c r="CP19" s="169"/>
      <c r="CQ19" s="169"/>
      <c r="CR19" s="169"/>
      <c r="CS19" s="169"/>
      <c r="CT19" s="169"/>
      <c r="CU19" s="169"/>
      <c r="CV19" s="182"/>
      <c r="CW19" s="180"/>
      <c r="CX19" s="169"/>
      <c r="CY19" s="169"/>
      <c r="CZ19" s="169"/>
      <c r="DA19" s="169"/>
      <c r="DB19" s="169"/>
      <c r="DC19" s="169"/>
    </row>
    <row r="20" spans="2:107" ht="45" customHeight="1" x14ac:dyDescent="0.25">
      <c r="B20" s="169"/>
      <c r="C20" s="169"/>
      <c r="D20" s="169"/>
      <c r="E20" s="183" t="s">
        <v>126</v>
      </c>
      <c r="F20" s="184"/>
      <c r="G20" s="184"/>
      <c r="H20" s="185"/>
      <c r="I20" s="169"/>
      <c r="J20" s="169"/>
      <c r="K20" s="169"/>
      <c r="L20" s="169"/>
      <c r="M20" s="170" t="str">
        <f ca="1">OFFSET(INDIRECT($E$7),0,M$7)</f>
        <v>Sprint Burndown</v>
      </c>
      <c r="N20" s="170"/>
      <c r="O20" s="170"/>
      <c r="P20" s="170"/>
      <c r="Q20" s="177">
        <f ca="1">SUM(Q22:Q25)</f>
        <v>8</v>
      </c>
      <c r="R20" s="169"/>
      <c r="S20" s="169"/>
      <c r="T20" s="169"/>
      <c r="U20" s="170" t="str">
        <f ca="1">OFFSET(INDIRECT($E$7),0,U$7)</f>
        <v>Velocity</v>
      </c>
      <c r="V20" s="170"/>
      <c r="W20" s="170"/>
      <c r="X20" s="170"/>
      <c r="Y20" s="177">
        <f ca="1">SUM(Y22:Y25)</f>
        <v>8</v>
      </c>
      <c r="Z20" s="169"/>
      <c r="AA20" s="169"/>
      <c r="AB20" s="169"/>
      <c r="AC20" s="170" t="str">
        <f ca="1">OFFSET(INDIRECT($E$7),0,AC$7)</f>
        <v>Acceleration</v>
      </c>
      <c r="AD20" s="170"/>
      <c r="AE20" s="170"/>
      <c r="AF20" s="170"/>
      <c r="AG20" s="177">
        <f ca="1">SUM(AG22:AG25)</f>
        <v>7</v>
      </c>
      <c r="AH20" s="169"/>
      <c r="AI20" s="169"/>
      <c r="AJ20" s="169"/>
      <c r="AK20" s="170" t="str">
        <f ca="1">OFFSET(INDIRECT($E$7),0,AK$7)</f>
        <v>Cycle Time</v>
      </c>
      <c r="AL20" s="170"/>
      <c r="AM20" s="170"/>
      <c r="AN20" s="170"/>
      <c r="AO20" s="177">
        <f ca="1">SUM(AO22:AO25)</f>
        <v>8</v>
      </c>
      <c r="AP20" s="169"/>
      <c r="AQ20" s="169"/>
      <c r="AR20" s="169"/>
      <c r="AS20" s="170" t="str">
        <f ca="1">OFFSET(INDIRECT($E$7),0,AS$7)</f>
        <v>Lead Time</v>
      </c>
      <c r="AT20" s="170"/>
      <c r="AU20" s="170"/>
      <c r="AV20" s="170"/>
      <c r="AW20" s="177">
        <f ca="1">SUM(AW22:AW25)</f>
        <v>7</v>
      </c>
      <c r="AX20" s="169"/>
      <c r="AY20" s="169"/>
      <c r="AZ20" s="169"/>
      <c r="BA20" s="170" t="str">
        <f ca="1">OFFSET(INDIRECT($E$7),0,BA$7)</f>
        <v>Release Frequency</v>
      </c>
      <c r="BB20" s="170"/>
      <c r="BC20" s="170"/>
      <c r="BD20" s="170"/>
      <c r="BE20" s="177">
        <f ca="1">SUM(BE22:BE25)</f>
        <v>7</v>
      </c>
      <c r="BF20" s="169"/>
      <c r="BG20" s="169"/>
      <c r="BH20" s="169"/>
      <c r="BI20" s="170" t="str">
        <f ca="1">OFFSET(INDIRECT($E$7),0,BI$7)</f>
        <v>Defect Containment</v>
      </c>
      <c r="BJ20" s="170"/>
      <c r="BK20" s="170"/>
      <c r="BL20" s="170"/>
      <c r="BM20" s="177">
        <f ca="1">SUM(BM22:BM25)</f>
        <v>7</v>
      </c>
      <c r="BN20" s="169"/>
      <c r="BO20" s="169"/>
      <c r="BP20" s="169"/>
      <c r="BQ20" s="170" t="str">
        <f ca="1">OFFSET(INDIRECT($E$7),0,BQ$7)</f>
        <v>Defect Escapes</v>
      </c>
      <c r="BR20" s="170"/>
      <c r="BS20" s="170"/>
      <c r="BT20" s="170"/>
      <c r="BU20" s="177">
        <f ca="1">SUM(BU22:BU25)</f>
        <v>7</v>
      </c>
      <c r="BV20" s="169"/>
      <c r="BW20" s="169"/>
      <c r="BX20" s="169"/>
      <c r="BY20" s="170" t="str">
        <f ca="1">OFFSET(INDIRECT($E$7),0,BY$7)</f>
        <v>Defect Resolution</v>
      </c>
      <c r="BZ20" s="170"/>
      <c r="CA20" s="170"/>
      <c r="CB20" s="170"/>
      <c r="CC20" s="177">
        <f ca="1">SUM(CC22:CC25)</f>
        <v>6</v>
      </c>
      <c r="CD20" s="169"/>
      <c r="CE20" s="169"/>
      <c r="CF20" s="169"/>
      <c r="CG20" s="171" t="str">
        <f ca="1">OFFSET(INDIRECT($E$7),0,CG$7)</f>
        <v>Automated Test Coverage</v>
      </c>
      <c r="CH20" s="171"/>
      <c r="CI20" s="171"/>
      <c r="CJ20" s="171"/>
      <c r="CK20" s="177">
        <f ca="1">SUM(CK22:CK25)</f>
        <v>7</v>
      </c>
      <c r="CL20" s="169"/>
      <c r="CM20" s="169"/>
      <c r="CN20" s="169"/>
      <c r="CO20" s="171" t="str">
        <f ca="1">OFFSET(INDIRECT($E$7),0,CO$7)</f>
        <v>MTTD</v>
      </c>
      <c r="CP20" s="171"/>
      <c r="CQ20" s="171"/>
      <c r="CR20" s="171"/>
      <c r="CS20" s="177">
        <f ca="1">SUM(CS22:CS25)</f>
        <v>7</v>
      </c>
      <c r="CT20" s="169"/>
      <c r="CU20" s="169"/>
      <c r="CV20" s="169"/>
      <c r="CW20" s="171" t="str">
        <f ca="1">OFFSET(INDIRECT($E$7),0,CW$7)</f>
        <v>MTTR</v>
      </c>
      <c r="CX20" s="171"/>
      <c r="CY20" s="171"/>
      <c r="CZ20" s="171"/>
      <c r="DA20" s="177">
        <f ca="1">SUM(DA22:DA25)</f>
        <v>7</v>
      </c>
      <c r="DB20" s="169"/>
      <c r="DC20" s="169"/>
    </row>
    <row r="21" spans="2:107" ht="15" customHeight="1" thickBot="1" x14ac:dyDescent="0.3">
      <c r="B21" s="169"/>
      <c r="C21" s="172" t="s">
        <v>19</v>
      </c>
      <c r="D21" s="173"/>
      <c r="E21" s="174">
        <v>1</v>
      </c>
      <c r="F21" s="174">
        <v>2</v>
      </c>
      <c r="G21" s="174">
        <v>3</v>
      </c>
      <c r="H21" s="174">
        <v>4</v>
      </c>
      <c r="I21" s="169"/>
      <c r="J21" s="169"/>
      <c r="K21" s="172" t="s">
        <v>19</v>
      </c>
      <c r="L21" s="191">
        <f ca="1">SUM(M22:N23)/Q20</f>
        <v>0.5</v>
      </c>
      <c r="M21" s="175">
        <v>1</v>
      </c>
      <c r="N21" s="175">
        <v>2</v>
      </c>
      <c r="O21" s="175">
        <v>3</v>
      </c>
      <c r="P21" s="175">
        <v>4</v>
      </c>
      <c r="Q21" s="190">
        <f ca="1">SUM(O22:P23)/Q20</f>
        <v>0.25</v>
      </c>
      <c r="R21" s="169"/>
      <c r="S21" s="172" t="s">
        <v>19</v>
      </c>
      <c r="T21" s="191">
        <f ca="1">SUM(U22:V23)/Y20</f>
        <v>0.5</v>
      </c>
      <c r="U21" s="175">
        <v>1</v>
      </c>
      <c r="V21" s="175">
        <v>2</v>
      </c>
      <c r="W21" s="175">
        <v>3</v>
      </c>
      <c r="X21" s="175">
        <v>4</v>
      </c>
      <c r="Y21" s="190">
        <f ca="1">SUM(W22:X23)/Y20</f>
        <v>0.125</v>
      </c>
      <c r="Z21" s="169"/>
      <c r="AA21" s="172" t="s">
        <v>19</v>
      </c>
      <c r="AB21" s="191">
        <f ca="1">SUM(AC22:AD23)/AG20</f>
        <v>0</v>
      </c>
      <c r="AC21" s="175">
        <v>1</v>
      </c>
      <c r="AD21" s="175">
        <v>2</v>
      </c>
      <c r="AE21" s="175">
        <v>3</v>
      </c>
      <c r="AF21" s="175">
        <v>4</v>
      </c>
      <c r="AG21" s="190">
        <f ca="1">SUM(AE22:AF23)/AG20</f>
        <v>0.14285714285714285</v>
      </c>
      <c r="AH21" s="169"/>
      <c r="AI21" s="172" t="s">
        <v>19</v>
      </c>
      <c r="AJ21" s="191">
        <f ca="1">SUM(AK22:AL23)/AO20</f>
        <v>0.5</v>
      </c>
      <c r="AK21" s="175">
        <v>1</v>
      </c>
      <c r="AL21" s="175">
        <v>2</v>
      </c>
      <c r="AM21" s="175">
        <v>3</v>
      </c>
      <c r="AN21" s="175">
        <v>4</v>
      </c>
      <c r="AO21" s="190">
        <f ca="1">SUM(AM22:AN23)/AO20</f>
        <v>0.375</v>
      </c>
      <c r="AP21" s="169"/>
      <c r="AQ21" s="172" t="s">
        <v>19</v>
      </c>
      <c r="AR21" s="191">
        <f ca="1">SUM(AS22:AT23)/AW20</f>
        <v>0.14285714285714285</v>
      </c>
      <c r="AS21" s="175">
        <v>1</v>
      </c>
      <c r="AT21" s="175">
        <v>2</v>
      </c>
      <c r="AU21" s="175">
        <v>3</v>
      </c>
      <c r="AV21" s="175">
        <v>4</v>
      </c>
      <c r="AW21" s="190">
        <f ca="1">SUM(AU22:AV23)/AW20</f>
        <v>0.7142857142857143</v>
      </c>
      <c r="AX21" s="169"/>
      <c r="AY21" s="172" t="s">
        <v>19</v>
      </c>
      <c r="AZ21" s="191">
        <f ca="1">SUM(BA22:BB23)/BE20</f>
        <v>0.14285714285714285</v>
      </c>
      <c r="BA21" s="175">
        <v>1</v>
      </c>
      <c r="BB21" s="175">
        <v>2</v>
      </c>
      <c r="BC21" s="175">
        <v>3</v>
      </c>
      <c r="BD21" s="175">
        <v>4</v>
      </c>
      <c r="BE21" s="190">
        <f ca="1">SUM(BC22:BD23)/BE20</f>
        <v>0.14285714285714285</v>
      </c>
      <c r="BF21" s="169"/>
      <c r="BG21" s="172" t="s">
        <v>19</v>
      </c>
      <c r="BH21" s="191">
        <f ca="1">SUM(BI22:BJ23)/BM20</f>
        <v>0.2857142857142857</v>
      </c>
      <c r="BI21" s="175">
        <v>1</v>
      </c>
      <c r="BJ21" s="175">
        <v>2</v>
      </c>
      <c r="BK21" s="175">
        <v>3</v>
      </c>
      <c r="BL21" s="175">
        <v>4</v>
      </c>
      <c r="BM21" s="190">
        <f ca="1">SUM(BK22:BL23)/BM20</f>
        <v>0.2857142857142857</v>
      </c>
      <c r="BN21" s="169"/>
      <c r="BO21" s="172" t="s">
        <v>19</v>
      </c>
      <c r="BP21" s="191">
        <f ca="1">SUM(BQ22:BR23)/BU20</f>
        <v>0.7142857142857143</v>
      </c>
      <c r="BQ21" s="175">
        <v>1</v>
      </c>
      <c r="BR21" s="175">
        <v>2</v>
      </c>
      <c r="BS21" s="175">
        <v>3</v>
      </c>
      <c r="BT21" s="175">
        <v>4</v>
      </c>
      <c r="BU21" s="190">
        <f ca="1">SUM(BS22:BT23)/BU20</f>
        <v>0.2857142857142857</v>
      </c>
      <c r="BV21" s="169"/>
      <c r="BW21" s="172" t="s">
        <v>19</v>
      </c>
      <c r="BX21" s="191">
        <f ca="1">SUM(BY22:BZ23)/CC20</f>
        <v>0.5</v>
      </c>
      <c r="BY21" s="175">
        <v>1</v>
      </c>
      <c r="BZ21" s="175">
        <v>2</v>
      </c>
      <c r="CA21" s="175">
        <v>3</v>
      </c>
      <c r="CB21" s="175">
        <v>4</v>
      </c>
      <c r="CC21" s="190">
        <f ca="1">SUM(CA22:CB23)/CC20</f>
        <v>0.33333333333333331</v>
      </c>
      <c r="CD21" s="169"/>
      <c r="CE21" s="172" t="s">
        <v>19</v>
      </c>
      <c r="CF21" s="191">
        <f ca="1">SUM(CG22:CH23)/CK20</f>
        <v>0.2857142857142857</v>
      </c>
      <c r="CG21" s="175">
        <v>1</v>
      </c>
      <c r="CH21" s="175">
        <v>2</v>
      </c>
      <c r="CI21" s="175">
        <v>3</v>
      </c>
      <c r="CJ21" s="175">
        <v>4</v>
      </c>
      <c r="CK21" s="190">
        <f ca="1">SUM(CI22:CJ23)/CK20</f>
        <v>0.5714285714285714</v>
      </c>
      <c r="CL21" s="169"/>
      <c r="CM21" s="172" t="s">
        <v>19</v>
      </c>
      <c r="CN21" s="191">
        <f ca="1">SUM(CO22:CP23)/CS20</f>
        <v>0</v>
      </c>
      <c r="CO21" s="175">
        <v>1</v>
      </c>
      <c r="CP21" s="175">
        <v>2</v>
      </c>
      <c r="CQ21" s="175">
        <v>3</v>
      </c>
      <c r="CR21" s="175">
        <v>4</v>
      </c>
      <c r="CS21" s="190">
        <f ca="1">SUM(CQ22:CR23)/CS20</f>
        <v>0.42857142857142855</v>
      </c>
      <c r="CT21" s="169"/>
      <c r="CU21" s="172" t="s">
        <v>19</v>
      </c>
      <c r="CV21" s="191">
        <f ca="1">SUM(CW22:CX23)/DA20</f>
        <v>0.42857142857142855</v>
      </c>
      <c r="CW21" s="175">
        <v>1</v>
      </c>
      <c r="CX21" s="175">
        <v>2</v>
      </c>
      <c r="CY21" s="175">
        <v>3</v>
      </c>
      <c r="CZ21" s="175">
        <v>4</v>
      </c>
      <c r="DA21" s="190">
        <f ca="1">SUM(CY22:CZ23)/DA20</f>
        <v>0.2857142857142857</v>
      </c>
      <c r="DB21" s="169"/>
      <c r="DC21" s="169"/>
    </row>
    <row r="22" spans="2:107" x14ac:dyDescent="0.25">
      <c r="B22" s="169"/>
      <c r="C22" s="172"/>
      <c r="D22" s="174">
        <v>1</v>
      </c>
      <c r="E22" s="176"/>
      <c r="F22" s="176"/>
      <c r="G22" s="176"/>
      <c r="H22" s="176"/>
      <c r="I22" s="177">
        <f t="shared" ref="I22:I25" si="73">SUM(E22:H22)</f>
        <v>0</v>
      </c>
      <c r="J22" s="169"/>
      <c r="K22" s="172"/>
      <c r="L22" s="178">
        <v>1</v>
      </c>
      <c r="M22" s="186">
        <f ca="1">COUNTIFS(OFFSET(INDIRECT($E$5),0,M$7),$D22,OFFSET(INDIRECT($E$6),0,M$7),E$21,INDIRECT($I$18),$E$18)</f>
        <v>2</v>
      </c>
      <c r="N22" s="187">
        <f t="shared" ref="N22:N25" ca="1" si="74">COUNTIFS(OFFSET(INDIRECT($E$5),0,N$7),$D22,OFFSET(INDIRECT($E$6),0,N$7),F$21,INDIRECT($I$18),$E$18)</f>
        <v>1</v>
      </c>
      <c r="O22" s="193">
        <f t="shared" ref="O22:O25" ca="1" si="75">COUNTIFS(OFFSET(INDIRECT($E$5),0,O$7),$D22,OFFSET(INDIRECT($E$6),0,O$7),G$21,INDIRECT($I$18),$E$18)</f>
        <v>1</v>
      </c>
      <c r="P22" s="194">
        <f t="shared" ref="P22:P25" ca="1" si="76">COUNTIFS(OFFSET(INDIRECT($E$5),0,P$7),$D22,OFFSET(INDIRECT($E$6),0,P$7),H$21,INDIRECT($I$18),$E$18)</f>
        <v>0</v>
      </c>
      <c r="Q22" s="177">
        <f t="shared" ref="Q22:Q25" ca="1" si="77">SUM(M22:P22)</f>
        <v>4</v>
      </c>
      <c r="R22" s="169"/>
      <c r="S22" s="172"/>
      <c r="T22" s="178">
        <v>1</v>
      </c>
      <c r="U22" s="186">
        <f ca="1">COUNTIFS(OFFSET(INDIRECT($E$5),0,U$7),$D22,OFFSET(INDIRECT($E$6),0,U$7),M$21,INDIRECT($I$18),$E$18)</f>
        <v>2</v>
      </c>
      <c r="V22" s="187">
        <f t="shared" ref="V22:V25" ca="1" si="78">COUNTIFS(OFFSET(INDIRECT($E$5),0,V$7),$D22,OFFSET(INDIRECT($E$6),0,V$7),N$21,INDIRECT($I$18),$E$18)</f>
        <v>0</v>
      </c>
      <c r="W22" s="193">
        <f t="shared" ref="W22:W25" ca="1" si="79">COUNTIFS(OFFSET(INDIRECT($E$5),0,W$7),$D22,OFFSET(INDIRECT($E$6),0,W$7),O$21,INDIRECT($I$18),$E$18)</f>
        <v>0</v>
      </c>
      <c r="X22" s="194">
        <f t="shared" ref="X22:X25" ca="1" si="80">COUNTIFS(OFFSET(INDIRECT($E$5),0,X$7),$D22,OFFSET(INDIRECT($E$6),0,X$7),P$21,INDIRECT($I$18),$E$18)</f>
        <v>0</v>
      </c>
      <c r="Y22" s="177">
        <f t="shared" ref="Y22:Y25" ca="1" si="81">SUM(U22:X22)</f>
        <v>2</v>
      </c>
      <c r="Z22" s="169"/>
      <c r="AA22" s="172"/>
      <c r="AB22" s="178">
        <v>1</v>
      </c>
      <c r="AC22" s="186">
        <f ca="1">COUNTIFS(OFFSET(INDIRECT($E$5),0,AC$7),$D22,OFFSET(INDIRECT($E$6),0,AC$7),U$21,INDIRECT($I$18),$E$18)</f>
        <v>0</v>
      </c>
      <c r="AD22" s="187">
        <f t="shared" ref="AD22:AD25" ca="1" si="82">COUNTIFS(OFFSET(INDIRECT($E$5),0,AD$7),$D22,OFFSET(INDIRECT($E$6),0,AD$7),V$21,INDIRECT($I$18),$E$18)</f>
        <v>0</v>
      </c>
      <c r="AE22" s="193">
        <f t="shared" ref="AE22:AE25" ca="1" si="83">COUNTIFS(OFFSET(INDIRECT($E$5),0,AE$7),$D22,OFFSET(INDIRECT($E$6),0,AE$7),W$21,INDIRECT($I$18),$E$18)</f>
        <v>0</v>
      </c>
      <c r="AF22" s="194">
        <f t="shared" ref="AF22:AF25" ca="1" si="84">COUNTIFS(OFFSET(INDIRECT($E$5),0,AF$7),$D22,OFFSET(INDIRECT($E$6),0,AF$7),X$21,INDIRECT($I$18),$E$18)</f>
        <v>0</v>
      </c>
      <c r="AG22" s="177">
        <f t="shared" ref="AG22:AG25" ca="1" si="85">SUM(AC22:AF22)</f>
        <v>0</v>
      </c>
      <c r="AH22" s="169"/>
      <c r="AI22" s="172"/>
      <c r="AJ22" s="178">
        <v>1</v>
      </c>
      <c r="AK22" s="186">
        <f ca="1">COUNTIFS(OFFSET(INDIRECT($E$5),0,AK$7),$D22,OFFSET(INDIRECT($E$6),0,AK$7),AC$21,INDIRECT($I$18),$E$18)</f>
        <v>0</v>
      </c>
      <c r="AL22" s="187">
        <f t="shared" ref="AL22:AL25" ca="1" si="86">COUNTIFS(OFFSET(INDIRECT($E$5),0,AL$7),$D22,OFFSET(INDIRECT($E$6),0,AL$7),AD$21,INDIRECT($I$18),$E$18)</f>
        <v>3</v>
      </c>
      <c r="AM22" s="193">
        <f t="shared" ref="AM22:AM25" ca="1" si="87">COUNTIFS(OFFSET(INDIRECT($E$5),0,AM$7),$D22,OFFSET(INDIRECT($E$6),0,AM$7),AE$21,INDIRECT($I$18),$E$18)</f>
        <v>0</v>
      </c>
      <c r="AN22" s="194">
        <f t="shared" ref="AN22:AN25" ca="1" si="88">COUNTIFS(OFFSET(INDIRECT($E$5),0,AN$7),$D22,OFFSET(INDIRECT($E$6),0,AN$7),AF$21,INDIRECT($I$18),$E$18)</f>
        <v>1</v>
      </c>
      <c r="AO22" s="177">
        <f t="shared" ref="AO22:AO25" ca="1" si="89">SUM(AK22:AN22)</f>
        <v>4</v>
      </c>
      <c r="AP22" s="169"/>
      <c r="AQ22" s="172"/>
      <c r="AR22" s="178">
        <v>1</v>
      </c>
      <c r="AS22" s="186">
        <f ca="1">COUNTIFS(OFFSET(INDIRECT($E$5),0,AS$7),$D22,OFFSET(INDIRECT($E$6),0,AS$7),AK$21,INDIRECT($I$18),$E$18)</f>
        <v>0</v>
      </c>
      <c r="AT22" s="187">
        <f t="shared" ref="AT22:AT25" ca="1" si="90">COUNTIFS(OFFSET(INDIRECT($E$5),0,AT$7),$D22,OFFSET(INDIRECT($E$6),0,AT$7),AL$21,INDIRECT($I$18),$E$18)</f>
        <v>1</v>
      </c>
      <c r="AU22" s="193">
        <f t="shared" ref="AU22:AU25" ca="1" si="91">COUNTIFS(OFFSET(INDIRECT($E$5),0,AU$7),$D22,OFFSET(INDIRECT($E$6),0,AU$7),AM$21,INDIRECT($I$18),$E$18)</f>
        <v>0</v>
      </c>
      <c r="AV22" s="194">
        <f t="shared" ref="AV22:AV25" ca="1" si="92">COUNTIFS(OFFSET(INDIRECT($E$5),0,AV$7),$D22,OFFSET(INDIRECT($E$6),0,AV$7),AN$21,INDIRECT($I$18),$E$18)</f>
        <v>2</v>
      </c>
      <c r="AW22" s="177">
        <f t="shared" ref="AW22:AW25" ca="1" si="93">SUM(AS22:AV22)</f>
        <v>3</v>
      </c>
      <c r="AX22" s="169"/>
      <c r="AY22" s="172"/>
      <c r="AZ22" s="178">
        <v>1</v>
      </c>
      <c r="BA22" s="186">
        <f ca="1">COUNTIFS(OFFSET(INDIRECT($E$5),0,BA$7),$D22,OFFSET(INDIRECT($E$6),0,BA$7),AS$21,INDIRECT($I$18),$E$18)</f>
        <v>1</v>
      </c>
      <c r="BB22" s="187">
        <f t="shared" ref="BB22:BB25" ca="1" si="94">COUNTIFS(OFFSET(INDIRECT($E$5),0,BB$7),$D22,OFFSET(INDIRECT($E$6),0,BB$7),AT$21,INDIRECT($I$18),$E$18)</f>
        <v>0</v>
      </c>
      <c r="BC22" s="193">
        <f t="shared" ref="BC22:BC25" ca="1" si="95">COUNTIFS(OFFSET(INDIRECT($E$5),0,BC$7),$D22,OFFSET(INDIRECT($E$6),0,BC$7),AU$21,INDIRECT($I$18),$E$18)</f>
        <v>0</v>
      </c>
      <c r="BD22" s="194">
        <f t="shared" ref="BD22:BD25" ca="1" si="96">COUNTIFS(OFFSET(INDIRECT($E$5),0,BD$7),$D22,OFFSET(INDIRECT($E$6),0,BD$7),AV$21,INDIRECT($I$18),$E$18)</f>
        <v>0</v>
      </c>
      <c r="BE22" s="177">
        <f t="shared" ref="BE22:BE25" ca="1" si="97">SUM(BA22:BD22)</f>
        <v>1</v>
      </c>
      <c r="BF22" s="169"/>
      <c r="BG22" s="172"/>
      <c r="BH22" s="178">
        <v>1</v>
      </c>
      <c r="BI22" s="186">
        <f ca="1">COUNTIFS(OFFSET(INDIRECT($E$5),0,BI$7),$D22,OFFSET(INDIRECT($E$6),0,BI$7),BA$21,INDIRECT($I$18),$E$18)</f>
        <v>0</v>
      </c>
      <c r="BJ22" s="187">
        <f t="shared" ref="BJ22:BJ25" ca="1" si="98">COUNTIFS(OFFSET(INDIRECT($E$5),0,BJ$7),$D22,OFFSET(INDIRECT($E$6),0,BJ$7),BB$21,INDIRECT($I$18),$E$18)</f>
        <v>0</v>
      </c>
      <c r="BK22" s="193">
        <f t="shared" ref="BK22:BK25" ca="1" si="99">COUNTIFS(OFFSET(INDIRECT($E$5),0,BK$7),$D22,OFFSET(INDIRECT($E$6),0,BK$7),BC$21,INDIRECT($I$18),$E$18)</f>
        <v>1</v>
      </c>
      <c r="BL22" s="194">
        <f t="shared" ref="BL22:BL25" ca="1" si="100">COUNTIFS(OFFSET(INDIRECT($E$5),0,BL$7),$D22,OFFSET(INDIRECT($E$6),0,BL$7),BD$21,INDIRECT($I$18),$E$18)</f>
        <v>0</v>
      </c>
      <c r="BM22" s="177">
        <f t="shared" ref="BM22:BM25" ca="1" si="101">SUM(BI22:BL22)</f>
        <v>1</v>
      </c>
      <c r="BN22" s="169"/>
      <c r="BO22" s="172"/>
      <c r="BP22" s="178">
        <v>1</v>
      </c>
      <c r="BQ22" s="186">
        <f ca="1">COUNTIFS(OFFSET(INDIRECT($E$5),0,BQ$7),$D22,OFFSET(INDIRECT($E$6),0,BQ$7),BI$21,INDIRECT($I$18),$E$18)</f>
        <v>1</v>
      </c>
      <c r="BR22" s="187">
        <f t="shared" ref="BR22:BR25" ca="1" si="102">COUNTIFS(OFFSET(INDIRECT($E$5),0,BR$7),$D22,OFFSET(INDIRECT($E$6),0,BR$7),BJ$21,INDIRECT($I$18),$E$18)</f>
        <v>1</v>
      </c>
      <c r="BS22" s="193">
        <f t="shared" ref="BS22:BS25" ca="1" si="103">COUNTIFS(OFFSET(INDIRECT($E$5),0,BS$7),$D22,OFFSET(INDIRECT($E$6),0,BS$7),BK$21,INDIRECT($I$18),$E$18)</f>
        <v>0</v>
      </c>
      <c r="BT22" s="194">
        <f t="shared" ref="BT22:BT25" ca="1" si="104">COUNTIFS(OFFSET(INDIRECT($E$5),0,BT$7),$D22,OFFSET(INDIRECT($E$6),0,BT$7),BL$21,INDIRECT($I$18),$E$18)</f>
        <v>0</v>
      </c>
      <c r="BU22" s="177">
        <f t="shared" ref="BU22:BU25" ca="1" si="105">SUM(BQ22:BT22)</f>
        <v>2</v>
      </c>
      <c r="BV22" s="169"/>
      <c r="BW22" s="172"/>
      <c r="BX22" s="178">
        <v>1</v>
      </c>
      <c r="BY22" s="186">
        <f ca="1">COUNTIFS(OFFSET(INDIRECT($E$5),0,BY$7),$D22,OFFSET(INDIRECT($E$6),0,BY$7),BQ$21,INDIRECT($I$18),$E$18)</f>
        <v>1</v>
      </c>
      <c r="BZ22" s="187">
        <f t="shared" ref="BZ22:BZ25" ca="1" si="106">COUNTIFS(OFFSET(INDIRECT($E$5),0,BZ$7),$D22,OFFSET(INDIRECT($E$6),0,BZ$7),BR$21,INDIRECT($I$18),$E$18)</f>
        <v>1</v>
      </c>
      <c r="CA22" s="193">
        <f t="shared" ref="CA22:CA25" ca="1" si="107">COUNTIFS(OFFSET(INDIRECT($E$5),0,CA$7),$D22,OFFSET(INDIRECT($E$6),0,CA$7),BS$21,INDIRECT($I$18),$E$18)</f>
        <v>0</v>
      </c>
      <c r="CB22" s="194">
        <f t="shared" ref="CB22:CB25" ca="1" si="108">COUNTIFS(OFFSET(INDIRECT($E$5),0,CB$7),$D22,OFFSET(INDIRECT($E$6),0,CB$7),BT$21,INDIRECT($I$18),$E$18)</f>
        <v>0</v>
      </c>
      <c r="CC22" s="177">
        <f t="shared" ref="CC22:CC25" ca="1" si="109">SUM(BY22:CB22)</f>
        <v>2</v>
      </c>
      <c r="CD22" s="169"/>
      <c r="CE22" s="172"/>
      <c r="CF22" s="178">
        <v>1</v>
      </c>
      <c r="CG22" s="186">
        <f ca="1">COUNTIFS(OFFSET(INDIRECT($E$5),0,CG$7),$D22,OFFSET(INDIRECT($E$6),0,CG$7),BY$21,INDIRECT($I$18),$E$18)</f>
        <v>1</v>
      </c>
      <c r="CH22" s="187">
        <f t="shared" ref="CH22:CH25" ca="1" si="110">COUNTIFS(OFFSET(INDIRECT($E$5),0,CH$7),$D22,OFFSET(INDIRECT($E$6),0,CH$7),BZ$21,INDIRECT($I$18),$E$18)</f>
        <v>0</v>
      </c>
      <c r="CI22" s="193">
        <f t="shared" ref="CI22:CI25" ca="1" si="111">COUNTIFS(OFFSET(INDIRECT($E$5),0,CI$7),$D22,OFFSET(INDIRECT($E$6),0,CI$7),CA$21,INDIRECT($I$18),$E$18)</f>
        <v>1</v>
      </c>
      <c r="CJ22" s="194">
        <f t="shared" ref="CJ22:CJ25" ca="1" si="112">COUNTIFS(OFFSET(INDIRECT($E$5),0,CJ$7),$D22,OFFSET(INDIRECT($E$6),0,CJ$7),CB$21,INDIRECT($I$18),$E$18)</f>
        <v>1</v>
      </c>
      <c r="CK22" s="177">
        <f t="shared" ref="CK22:CK25" ca="1" si="113">SUM(CG22:CJ22)</f>
        <v>3</v>
      </c>
      <c r="CL22" s="169"/>
      <c r="CM22" s="172"/>
      <c r="CN22" s="178">
        <v>1</v>
      </c>
      <c r="CO22" s="186">
        <f ca="1">COUNTIFS(OFFSET(INDIRECT($E$5),0,CO$7),$D22,OFFSET(INDIRECT($E$6),0,CO$7),CG$21,INDIRECT($I$18),$E$18)</f>
        <v>0</v>
      </c>
      <c r="CP22" s="187">
        <f t="shared" ref="CP22:CP25" ca="1" si="114">COUNTIFS(OFFSET(INDIRECT($E$5),0,CP$7),$D22,OFFSET(INDIRECT($E$6),0,CP$7),CH$21,INDIRECT($I$18),$E$18)</f>
        <v>0</v>
      </c>
      <c r="CQ22" s="193">
        <f t="shared" ref="CQ22:CQ25" ca="1" si="115">COUNTIFS(OFFSET(INDIRECT($E$5),0,CQ$7),$D22,OFFSET(INDIRECT($E$6),0,CQ$7),CI$21,INDIRECT($I$18),$E$18)</f>
        <v>0</v>
      </c>
      <c r="CR22" s="194">
        <f t="shared" ref="CR22:CR25" ca="1" si="116">COUNTIFS(OFFSET(INDIRECT($E$5),0,CR$7),$D22,OFFSET(INDIRECT($E$6),0,CR$7),CJ$21,INDIRECT($I$18),$E$18)</f>
        <v>0</v>
      </c>
      <c r="CS22" s="177">
        <f t="shared" ref="CS22:CS25" ca="1" si="117">SUM(CO22:CR22)</f>
        <v>0</v>
      </c>
      <c r="CT22" s="169"/>
      <c r="CU22" s="172"/>
      <c r="CV22" s="178">
        <v>1</v>
      </c>
      <c r="CW22" s="186">
        <f ca="1">COUNTIFS(OFFSET(INDIRECT($E$5),0,CW$7),$D22,OFFSET(INDIRECT($E$6),0,CW$7),CO$21,INDIRECT($I$18),$E$18)</f>
        <v>1</v>
      </c>
      <c r="CX22" s="187">
        <f t="shared" ref="CX22:CX25" ca="1" si="118">COUNTIFS(OFFSET(INDIRECT($E$5),0,CX$7),$D22,OFFSET(INDIRECT($E$6),0,CX$7),CP$21,INDIRECT($I$18),$E$18)</f>
        <v>2</v>
      </c>
      <c r="CY22" s="193">
        <f t="shared" ref="CY22:CY25" ca="1" si="119">COUNTIFS(OFFSET(INDIRECT($E$5),0,CY$7),$D22,OFFSET(INDIRECT($E$6),0,CY$7),CQ$21,INDIRECT($I$18),$E$18)</f>
        <v>0</v>
      </c>
      <c r="CZ22" s="194">
        <f t="shared" ref="CZ22:CZ25" ca="1" si="120">COUNTIFS(OFFSET(INDIRECT($E$5),0,CZ$7),$D22,OFFSET(INDIRECT($E$6),0,CZ$7),CR$21,INDIRECT($I$18),$E$18)</f>
        <v>1</v>
      </c>
      <c r="DA22" s="177">
        <f t="shared" ref="DA22:DA25" ca="1" si="121">SUM(CW22:CZ22)</f>
        <v>4</v>
      </c>
      <c r="DB22" s="169"/>
      <c r="DC22" s="169"/>
    </row>
    <row r="23" spans="2:107" ht="15.75" thickBot="1" x14ac:dyDescent="0.3">
      <c r="B23" s="169"/>
      <c r="C23" s="172"/>
      <c r="D23" s="174">
        <v>2</v>
      </c>
      <c r="E23" s="176"/>
      <c r="F23" s="176"/>
      <c r="G23" s="176"/>
      <c r="H23" s="176"/>
      <c r="I23" s="177">
        <f t="shared" si="73"/>
        <v>0</v>
      </c>
      <c r="J23" s="169"/>
      <c r="K23" s="172"/>
      <c r="L23" s="178">
        <v>2</v>
      </c>
      <c r="M23" s="188">
        <f t="shared" ref="M23:M25" ca="1" si="122">COUNTIFS(OFFSET(INDIRECT($E$5),0,M$7),$D23,OFFSET(INDIRECT($E$6),0,M$7),E$21,INDIRECT($I$18),$E$18)</f>
        <v>0</v>
      </c>
      <c r="N23" s="189">
        <f t="shared" ca="1" si="74"/>
        <v>1</v>
      </c>
      <c r="O23" s="195">
        <f t="shared" ca="1" si="75"/>
        <v>1</v>
      </c>
      <c r="P23" s="196">
        <f t="shared" ca="1" si="76"/>
        <v>0</v>
      </c>
      <c r="Q23" s="177">
        <f t="shared" ca="1" si="77"/>
        <v>2</v>
      </c>
      <c r="R23" s="169"/>
      <c r="S23" s="172"/>
      <c r="T23" s="178">
        <v>2</v>
      </c>
      <c r="U23" s="188">
        <f t="shared" ref="U23:U25" ca="1" si="123">COUNTIFS(OFFSET(INDIRECT($E$5),0,U$7),$D23,OFFSET(INDIRECT($E$6),0,U$7),M$21,INDIRECT($I$18),$E$18)</f>
        <v>0</v>
      </c>
      <c r="V23" s="189">
        <f t="shared" ca="1" si="78"/>
        <v>2</v>
      </c>
      <c r="W23" s="195">
        <f t="shared" ca="1" si="79"/>
        <v>1</v>
      </c>
      <c r="X23" s="196">
        <f t="shared" ca="1" si="80"/>
        <v>0</v>
      </c>
      <c r="Y23" s="177">
        <f t="shared" ca="1" si="81"/>
        <v>3</v>
      </c>
      <c r="Z23" s="169"/>
      <c r="AA23" s="172"/>
      <c r="AB23" s="178">
        <v>2</v>
      </c>
      <c r="AC23" s="188">
        <f t="shared" ref="AC23:AC25" ca="1" si="124">COUNTIFS(OFFSET(INDIRECT($E$5),0,AC$7),$D23,OFFSET(INDIRECT($E$6),0,AC$7),U$21,INDIRECT($I$18),$E$18)</f>
        <v>0</v>
      </c>
      <c r="AD23" s="189">
        <f t="shared" ca="1" si="82"/>
        <v>0</v>
      </c>
      <c r="AE23" s="195">
        <f t="shared" ca="1" si="83"/>
        <v>1</v>
      </c>
      <c r="AF23" s="196">
        <f t="shared" ca="1" si="84"/>
        <v>0</v>
      </c>
      <c r="AG23" s="177">
        <f t="shared" ca="1" si="85"/>
        <v>1</v>
      </c>
      <c r="AH23" s="169"/>
      <c r="AI23" s="172"/>
      <c r="AJ23" s="178">
        <v>2</v>
      </c>
      <c r="AK23" s="188">
        <f t="shared" ref="AK23:AK25" ca="1" si="125">COUNTIFS(OFFSET(INDIRECT($E$5),0,AK$7),$D23,OFFSET(INDIRECT($E$6),0,AK$7),AC$21,INDIRECT($I$18),$E$18)</f>
        <v>0</v>
      </c>
      <c r="AL23" s="189">
        <f t="shared" ca="1" si="86"/>
        <v>1</v>
      </c>
      <c r="AM23" s="195">
        <f t="shared" ca="1" si="87"/>
        <v>0</v>
      </c>
      <c r="AN23" s="196">
        <f t="shared" ca="1" si="88"/>
        <v>2</v>
      </c>
      <c r="AO23" s="177">
        <f t="shared" ca="1" si="89"/>
        <v>3</v>
      </c>
      <c r="AP23" s="169"/>
      <c r="AQ23" s="172"/>
      <c r="AR23" s="178">
        <v>2</v>
      </c>
      <c r="AS23" s="188">
        <f t="shared" ref="AS23:AS25" ca="1" si="126">COUNTIFS(OFFSET(INDIRECT($E$5),0,AS$7),$D23,OFFSET(INDIRECT($E$6),0,AS$7),AK$21,INDIRECT($I$18),$E$18)</f>
        <v>0</v>
      </c>
      <c r="AT23" s="189">
        <f t="shared" ca="1" si="90"/>
        <v>0</v>
      </c>
      <c r="AU23" s="195">
        <f t="shared" ca="1" si="91"/>
        <v>2</v>
      </c>
      <c r="AV23" s="196">
        <f t="shared" ca="1" si="92"/>
        <v>1</v>
      </c>
      <c r="AW23" s="177">
        <f t="shared" ca="1" si="93"/>
        <v>3</v>
      </c>
      <c r="AX23" s="169"/>
      <c r="AY23" s="172"/>
      <c r="AZ23" s="178">
        <v>2</v>
      </c>
      <c r="BA23" s="188">
        <f t="shared" ref="BA23:BA25" ca="1" si="127">COUNTIFS(OFFSET(INDIRECT($E$5),0,BA$7),$D23,OFFSET(INDIRECT($E$6),0,BA$7),AS$21,INDIRECT($I$18),$E$18)</f>
        <v>0</v>
      </c>
      <c r="BB23" s="189">
        <f t="shared" ca="1" si="94"/>
        <v>0</v>
      </c>
      <c r="BC23" s="195">
        <f t="shared" ca="1" si="95"/>
        <v>1</v>
      </c>
      <c r="BD23" s="196">
        <f t="shared" ca="1" si="96"/>
        <v>0</v>
      </c>
      <c r="BE23" s="177">
        <f t="shared" ca="1" si="97"/>
        <v>1</v>
      </c>
      <c r="BF23" s="169"/>
      <c r="BG23" s="172"/>
      <c r="BH23" s="178">
        <v>2</v>
      </c>
      <c r="BI23" s="188">
        <f t="shared" ref="BI23:BI25" ca="1" si="128">COUNTIFS(OFFSET(INDIRECT($E$5),0,BI$7),$D23,OFFSET(INDIRECT($E$6),0,BI$7),BA$21,INDIRECT($I$18),$E$18)</f>
        <v>0</v>
      </c>
      <c r="BJ23" s="189">
        <f t="shared" ca="1" si="98"/>
        <v>2</v>
      </c>
      <c r="BK23" s="195">
        <f t="shared" ca="1" si="99"/>
        <v>1</v>
      </c>
      <c r="BL23" s="196">
        <f t="shared" ca="1" si="100"/>
        <v>0</v>
      </c>
      <c r="BM23" s="177">
        <f t="shared" ca="1" si="101"/>
        <v>3</v>
      </c>
      <c r="BN23" s="169"/>
      <c r="BO23" s="172"/>
      <c r="BP23" s="178">
        <v>2</v>
      </c>
      <c r="BQ23" s="188">
        <f t="shared" ref="BQ23:BQ25" ca="1" si="129">COUNTIFS(OFFSET(INDIRECT($E$5),0,BQ$7),$D23,OFFSET(INDIRECT($E$6),0,BQ$7),BI$21,INDIRECT($I$18),$E$18)</f>
        <v>0</v>
      </c>
      <c r="BR23" s="189">
        <f t="shared" ca="1" si="102"/>
        <v>3</v>
      </c>
      <c r="BS23" s="195">
        <f t="shared" ca="1" si="103"/>
        <v>1</v>
      </c>
      <c r="BT23" s="196">
        <f t="shared" ca="1" si="104"/>
        <v>1</v>
      </c>
      <c r="BU23" s="177">
        <f t="shared" ca="1" si="105"/>
        <v>5</v>
      </c>
      <c r="BV23" s="169"/>
      <c r="BW23" s="172"/>
      <c r="BX23" s="178">
        <v>2</v>
      </c>
      <c r="BY23" s="188">
        <f t="shared" ref="BY23:BY25" ca="1" si="130">COUNTIFS(OFFSET(INDIRECT($E$5),0,BY$7),$D23,OFFSET(INDIRECT($E$6),0,BY$7),BQ$21,INDIRECT($I$18),$E$18)</f>
        <v>0</v>
      </c>
      <c r="BZ23" s="189">
        <f t="shared" ca="1" si="106"/>
        <v>1</v>
      </c>
      <c r="CA23" s="195">
        <f t="shared" ca="1" si="107"/>
        <v>1</v>
      </c>
      <c r="CB23" s="196">
        <f t="shared" ca="1" si="108"/>
        <v>1</v>
      </c>
      <c r="CC23" s="177">
        <f t="shared" ca="1" si="109"/>
        <v>3</v>
      </c>
      <c r="CD23" s="169"/>
      <c r="CE23" s="172"/>
      <c r="CF23" s="178">
        <v>2</v>
      </c>
      <c r="CG23" s="188">
        <f t="shared" ref="CG23:CG25" ca="1" si="131">COUNTIFS(OFFSET(INDIRECT($E$5),0,CG$7),$D23,OFFSET(INDIRECT($E$6),0,CG$7),BY$21,INDIRECT($I$18),$E$18)</f>
        <v>0</v>
      </c>
      <c r="CH23" s="189">
        <f t="shared" ca="1" si="110"/>
        <v>1</v>
      </c>
      <c r="CI23" s="195">
        <f t="shared" ca="1" si="111"/>
        <v>1</v>
      </c>
      <c r="CJ23" s="196">
        <f t="shared" ca="1" si="112"/>
        <v>1</v>
      </c>
      <c r="CK23" s="177">
        <f t="shared" ca="1" si="113"/>
        <v>3</v>
      </c>
      <c r="CL23" s="169"/>
      <c r="CM23" s="172"/>
      <c r="CN23" s="178">
        <v>2</v>
      </c>
      <c r="CO23" s="188">
        <f t="shared" ref="CO23:CO25" ca="1" si="132">COUNTIFS(OFFSET(INDIRECT($E$5),0,CO$7),$D23,OFFSET(INDIRECT($E$6),0,CO$7),CG$21,INDIRECT($I$18),$E$18)</f>
        <v>0</v>
      </c>
      <c r="CP23" s="189">
        <f t="shared" ca="1" si="114"/>
        <v>0</v>
      </c>
      <c r="CQ23" s="195">
        <f t="shared" ca="1" si="115"/>
        <v>0</v>
      </c>
      <c r="CR23" s="196">
        <f t="shared" ca="1" si="116"/>
        <v>3</v>
      </c>
      <c r="CS23" s="177">
        <f t="shared" ca="1" si="117"/>
        <v>3</v>
      </c>
      <c r="CT23" s="169"/>
      <c r="CU23" s="172"/>
      <c r="CV23" s="178">
        <v>2</v>
      </c>
      <c r="CW23" s="188">
        <f t="shared" ref="CW23:CW25" ca="1" si="133">COUNTIFS(OFFSET(INDIRECT($E$5),0,CW$7),$D23,OFFSET(INDIRECT($E$6),0,CW$7),CO$21,INDIRECT($I$18),$E$18)</f>
        <v>0</v>
      </c>
      <c r="CX23" s="189">
        <f t="shared" ca="1" si="118"/>
        <v>0</v>
      </c>
      <c r="CY23" s="195">
        <f t="shared" ca="1" si="119"/>
        <v>0</v>
      </c>
      <c r="CZ23" s="196">
        <f t="shared" ca="1" si="120"/>
        <v>1</v>
      </c>
      <c r="DA23" s="177">
        <f t="shared" ca="1" si="121"/>
        <v>1</v>
      </c>
      <c r="DB23" s="169"/>
      <c r="DC23" s="169"/>
    </row>
    <row r="24" spans="2:107" x14ac:dyDescent="0.25">
      <c r="B24" s="169"/>
      <c r="C24" s="172"/>
      <c r="D24" s="174">
        <v>3</v>
      </c>
      <c r="E24" s="176"/>
      <c r="F24" s="176"/>
      <c r="G24" s="176"/>
      <c r="H24" s="176"/>
      <c r="I24" s="177">
        <f t="shared" si="73"/>
        <v>0</v>
      </c>
      <c r="J24" s="169"/>
      <c r="K24" s="172"/>
      <c r="L24" s="178">
        <v>3</v>
      </c>
      <c r="M24" s="197">
        <f t="shared" ca="1" si="122"/>
        <v>0</v>
      </c>
      <c r="N24" s="198">
        <f t="shared" ca="1" si="74"/>
        <v>1</v>
      </c>
      <c r="O24" s="201">
        <f t="shared" ca="1" si="75"/>
        <v>1</v>
      </c>
      <c r="P24" s="202">
        <f t="shared" ca="1" si="76"/>
        <v>0</v>
      </c>
      <c r="Q24" s="177">
        <f t="shared" ca="1" si="77"/>
        <v>2</v>
      </c>
      <c r="R24" s="169"/>
      <c r="S24" s="172"/>
      <c r="T24" s="178">
        <v>3</v>
      </c>
      <c r="U24" s="197">
        <f t="shared" ca="1" si="123"/>
        <v>0</v>
      </c>
      <c r="V24" s="198">
        <f t="shared" ca="1" si="78"/>
        <v>1</v>
      </c>
      <c r="W24" s="201">
        <f t="shared" ca="1" si="79"/>
        <v>2</v>
      </c>
      <c r="X24" s="202">
        <f t="shared" ca="1" si="80"/>
        <v>0</v>
      </c>
      <c r="Y24" s="177">
        <f t="shared" ca="1" si="81"/>
        <v>3</v>
      </c>
      <c r="Z24" s="169"/>
      <c r="AA24" s="172"/>
      <c r="AB24" s="178">
        <v>3</v>
      </c>
      <c r="AC24" s="197">
        <f t="shared" ca="1" si="124"/>
        <v>0</v>
      </c>
      <c r="AD24" s="198">
        <f t="shared" ca="1" si="82"/>
        <v>1</v>
      </c>
      <c r="AE24" s="201">
        <f t="shared" ca="1" si="83"/>
        <v>1</v>
      </c>
      <c r="AF24" s="202">
        <f t="shared" ca="1" si="84"/>
        <v>1</v>
      </c>
      <c r="AG24" s="177">
        <f t="shared" ca="1" si="85"/>
        <v>3</v>
      </c>
      <c r="AH24" s="169"/>
      <c r="AI24" s="172"/>
      <c r="AJ24" s="178">
        <v>3</v>
      </c>
      <c r="AK24" s="197">
        <f t="shared" ca="1" si="125"/>
        <v>0</v>
      </c>
      <c r="AL24" s="198">
        <f t="shared" ca="1" si="86"/>
        <v>0</v>
      </c>
      <c r="AM24" s="201">
        <f t="shared" ca="1" si="87"/>
        <v>0</v>
      </c>
      <c r="AN24" s="202">
        <f t="shared" ca="1" si="88"/>
        <v>0</v>
      </c>
      <c r="AO24" s="177">
        <f t="shared" ca="1" si="89"/>
        <v>0</v>
      </c>
      <c r="AP24" s="169"/>
      <c r="AQ24" s="172"/>
      <c r="AR24" s="178">
        <v>3</v>
      </c>
      <c r="AS24" s="197">
        <f t="shared" ca="1" si="126"/>
        <v>0</v>
      </c>
      <c r="AT24" s="198">
        <f t="shared" ca="1" si="90"/>
        <v>0</v>
      </c>
      <c r="AU24" s="201">
        <f t="shared" ca="1" si="91"/>
        <v>0</v>
      </c>
      <c r="AV24" s="202">
        <f t="shared" ca="1" si="92"/>
        <v>1</v>
      </c>
      <c r="AW24" s="177">
        <f t="shared" ca="1" si="93"/>
        <v>1</v>
      </c>
      <c r="AX24" s="169"/>
      <c r="AY24" s="172"/>
      <c r="AZ24" s="178">
        <v>3</v>
      </c>
      <c r="BA24" s="197">
        <f t="shared" ca="1" si="127"/>
        <v>0</v>
      </c>
      <c r="BB24" s="198">
        <f t="shared" ca="1" si="94"/>
        <v>2</v>
      </c>
      <c r="BC24" s="201">
        <f t="shared" ca="1" si="95"/>
        <v>0</v>
      </c>
      <c r="BD24" s="202">
        <f t="shared" ca="1" si="96"/>
        <v>2</v>
      </c>
      <c r="BE24" s="177">
        <f t="shared" ca="1" si="97"/>
        <v>4</v>
      </c>
      <c r="BF24" s="169"/>
      <c r="BG24" s="172"/>
      <c r="BH24" s="178">
        <v>3</v>
      </c>
      <c r="BI24" s="197">
        <f t="shared" ca="1" si="128"/>
        <v>0</v>
      </c>
      <c r="BJ24" s="198">
        <f t="shared" ca="1" si="98"/>
        <v>0</v>
      </c>
      <c r="BK24" s="201">
        <f t="shared" ca="1" si="99"/>
        <v>3</v>
      </c>
      <c r="BL24" s="202">
        <f t="shared" ca="1" si="100"/>
        <v>0</v>
      </c>
      <c r="BM24" s="177">
        <f t="shared" ca="1" si="101"/>
        <v>3</v>
      </c>
      <c r="BN24" s="169"/>
      <c r="BO24" s="172"/>
      <c r="BP24" s="178">
        <v>3</v>
      </c>
      <c r="BQ24" s="197">
        <f t="shared" ca="1" si="129"/>
        <v>0</v>
      </c>
      <c r="BR24" s="198">
        <f t="shared" ca="1" si="102"/>
        <v>0</v>
      </c>
      <c r="BS24" s="201">
        <f t="shared" ca="1" si="103"/>
        <v>0</v>
      </c>
      <c r="BT24" s="202">
        <f t="shared" ca="1" si="104"/>
        <v>0</v>
      </c>
      <c r="BU24" s="177">
        <f t="shared" ca="1" si="105"/>
        <v>0</v>
      </c>
      <c r="BV24" s="169"/>
      <c r="BW24" s="172"/>
      <c r="BX24" s="178">
        <v>3</v>
      </c>
      <c r="BY24" s="197">
        <f t="shared" ca="1" si="130"/>
        <v>0</v>
      </c>
      <c r="BZ24" s="198">
        <f t="shared" ca="1" si="106"/>
        <v>0</v>
      </c>
      <c r="CA24" s="201">
        <f t="shared" ca="1" si="107"/>
        <v>0</v>
      </c>
      <c r="CB24" s="202">
        <f t="shared" ca="1" si="108"/>
        <v>1</v>
      </c>
      <c r="CC24" s="177">
        <f t="shared" ca="1" si="109"/>
        <v>1</v>
      </c>
      <c r="CD24" s="169"/>
      <c r="CE24" s="172"/>
      <c r="CF24" s="178">
        <v>3</v>
      </c>
      <c r="CG24" s="197">
        <f t="shared" ca="1" si="131"/>
        <v>0</v>
      </c>
      <c r="CH24" s="198">
        <f t="shared" ca="1" si="110"/>
        <v>0</v>
      </c>
      <c r="CI24" s="201">
        <f t="shared" ca="1" si="111"/>
        <v>1</v>
      </c>
      <c r="CJ24" s="202">
        <f t="shared" ca="1" si="112"/>
        <v>0</v>
      </c>
      <c r="CK24" s="177">
        <f t="shared" ca="1" si="113"/>
        <v>1</v>
      </c>
      <c r="CL24" s="169"/>
      <c r="CM24" s="172"/>
      <c r="CN24" s="178">
        <v>3</v>
      </c>
      <c r="CO24" s="197">
        <f t="shared" ca="1" si="132"/>
        <v>0</v>
      </c>
      <c r="CP24" s="198">
        <f t="shared" ca="1" si="114"/>
        <v>0</v>
      </c>
      <c r="CQ24" s="201">
        <f t="shared" ca="1" si="115"/>
        <v>1</v>
      </c>
      <c r="CR24" s="202">
        <f t="shared" ca="1" si="116"/>
        <v>2</v>
      </c>
      <c r="CS24" s="177">
        <f t="shared" ca="1" si="117"/>
        <v>3</v>
      </c>
      <c r="CT24" s="169"/>
      <c r="CU24" s="172"/>
      <c r="CV24" s="178">
        <v>3</v>
      </c>
      <c r="CW24" s="197">
        <f t="shared" ca="1" si="133"/>
        <v>0</v>
      </c>
      <c r="CX24" s="198">
        <f t="shared" ca="1" si="118"/>
        <v>0</v>
      </c>
      <c r="CY24" s="201">
        <f t="shared" ca="1" si="119"/>
        <v>0</v>
      </c>
      <c r="CZ24" s="202">
        <f t="shared" ca="1" si="120"/>
        <v>2</v>
      </c>
      <c r="DA24" s="177">
        <f t="shared" ca="1" si="121"/>
        <v>2</v>
      </c>
      <c r="DB24" s="169"/>
      <c r="DC24" s="169"/>
    </row>
    <row r="25" spans="2:107" ht="15.75" thickBot="1" x14ac:dyDescent="0.3">
      <c r="B25" s="169"/>
      <c r="C25" s="172"/>
      <c r="D25" s="174">
        <v>4</v>
      </c>
      <c r="E25" s="176"/>
      <c r="F25" s="176"/>
      <c r="G25" s="176"/>
      <c r="H25" s="176"/>
      <c r="I25" s="177">
        <f t="shared" si="73"/>
        <v>0</v>
      </c>
      <c r="J25" s="169"/>
      <c r="K25" s="172"/>
      <c r="L25" s="178">
        <v>4</v>
      </c>
      <c r="M25" s="199">
        <f t="shared" ca="1" si="122"/>
        <v>0</v>
      </c>
      <c r="N25" s="200">
        <f t="shared" ca="1" si="74"/>
        <v>0</v>
      </c>
      <c r="O25" s="203">
        <f t="shared" ca="1" si="75"/>
        <v>0</v>
      </c>
      <c r="P25" s="204">
        <f t="shared" ca="1" si="76"/>
        <v>0</v>
      </c>
      <c r="Q25" s="177">
        <f t="shared" ca="1" si="77"/>
        <v>0</v>
      </c>
      <c r="R25" s="169"/>
      <c r="S25" s="172"/>
      <c r="T25" s="178">
        <v>4</v>
      </c>
      <c r="U25" s="199">
        <f t="shared" ca="1" si="123"/>
        <v>0</v>
      </c>
      <c r="V25" s="200">
        <f t="shared" ca="1" si="78"/>
        <v>0</v>
      </c>
      <c r="W25" s="203">
        <f t="shared" ca="1" si="79"/>
        <v>0</v>
      </c>
      <c r="X25" s="204">
        <f t="shared" ca="1" si="80"/>
        <v>0</v>
      </c>
      <c r="Y25" s="177">
        <f t="shared" ca="1" si="81"/>
        <v>0</v>
      </c>
      <c r="Z25" s="169"/>
      <c r="AA25" s="172"/>
      <c r="AB25" s="178">
        <v>4</v>
      </c>
      <c r="AC25" s="199">
        <f t="shared" ca="1" si="124"/>
        <v>0</v>
      </c>
      <c r="AD25" s="200">
        <f t="shared" ca="1" si="82"/>
        <v>0</v>
      </c>
      <c r="AE25" s="203">
        <f t="shared" ca="1" si="83"/>
        <v>2</v>
      </c>
      <c r="AF25" s="204">
        <f t="shared" ca="1" si="84"/>
        <v>1</v>
      </c>
      <c r="AG25" s="177">
        <f t="shared" ca="1" si="85"/>
        <v>3</v>
      </c>
      <c r="AH25" s="169"/>
      <c r="AI25" s="172"/>
      <c r="AJ25" s="178">
        <v>4</v>
      </c>
      <c r="AK25" s="199">
        <f t="shared" ca="1" si="125"/>
        <v>0</v>
      </c>
      <c r="AL25" s="200">
        <f t="shared" ca="1" si="86"/>
        <v>0</v>
      </c>
      <c r="AM25" s="203">
        <f t="shared" ca="1" si="87"/>
        <v>1</v>
      </c>
      <c r="AN25" s="204">
        <f t="shared" ca="1" si="88"/>
        <v>0</v>
      </c>
      <c r="AO25" s="177">
        <f t="shared" ca="1" si="89"/>
        <v>1</v>
      </c>
      <c r="AP25" s="169"/>
      <c r="AQ25" s="172"/>
      <c r="AR25" s="178">
        <v>4</v>
      </c>
      <c r="AS25" s="199">
        <f t="shared" ca="1" si="126"/>
        <v>0</v>
      </c>
      <c r="AT25" s="200">
        <f t="shared" ca="1" si="90"/>
        <v>0</v>
      </c>
      <c r="AU25" s="203">
        <f t="shared" ca="1" si="91"/>
        <v>0</v>
      </c>
      <c r="AV25" s="204">
        <f t="shared" ca="1" si="92"/>
        <v>0</v>
      </c>
      <c r="AW25" s="177">
        <f t="shared" ca="1" si="93"/>
        <v>0</v>
      </c>
      <c r="AX25" s="169"/>
      <c r="AY25" s="172"/>
      <c r="AZ25" s="178">
        <v>4</v>
      </c>
      <c r="BA25" s="199">
        <f t="shared" ca="1" si="127"/>
        <v>0</v>
      </c>
      <c r="BB25" s="200">
        <f t="shared" ca="1" si="94"/>
        <v>0</v>
      </c>
      <c r="BC25" s="203">
        <f t="shared" ca="1" si="95"/>
        <v>0</v>
      </c>
      <c r="BD25" s="204">
        <f t="shared" ca="1" si="96"/>
        <v>1</v>
      </c>
      <c r="BE25" s="177">
        <f t="shared" ca="1" si="97"/>
        <v>1</v>
      </c>
      <c r="BF25" s="169"/>
      <c r="BG25" s="172"/>
      <c r="BH25" s="178">
        <v>4</v>
      </c>
      <c r="BI25" s="199">
        <f t="shared" ca="1" si="128"/>
        <v>0</v>
      </c>
      <c r="BJ25" s="200">
        <f t="shared" ca="1" si="98"/>
        <v>0</v>
      </c>
      <c r="BK25" s="203">
        <f t="shared" ca="1" si="99"/>
        <v>0</v>
      </c>
      <c r="BL25" s="204">
        <f t="shared" ca="1" si="100"/>
        <v>0</v>
      </c>
      <c r="BM25" s="177">
        <f t="shared" ca="1" si="101"/>
        <v>0</v>
      </c>
      <c r="BN25" s="169"/>
      <c r="BO25" s="172"/>
      <c r="BP25" s="178">
        <v>4</v>
      </c>
      <c r="BQ25" s="199">
        <f t="shared" ca="1" si="129"/>
        <v>0</v>
      </c>
      <c r="BR25" s="200">
        <f t="shared" ca="1" si="102"/>
        <v>0</v>
      </c>
      <c r="BS25" s="203">
        <f t="shared" ca="1" si="103"/>
        <v>0</v>
      </c>
      <c r="BT25" s="204">
        <f t="shared" ca="1" si="104"/>
        <v>0</v>
      </c>
      <c r="BU25" s="177">
        <f t="shared" ca="1" si="105"/>
        <v>0</v>
      </c>
      <c r="BV25" s="169"/>
      <c r="BW25" s="172"/>
      <c r="BX25" s="178">
        <v>4</v>
      </c>
      <c r="BY25" s="199">
        <f t="shared" ca="1" si="130"/>
        <v>0</v>
      </c>
      <c r="BZ25" s="200">
        <f t="shared" ca="1" si="106"/>
        <v>0</v>
      </c>
      <c r="CA25" s="203">
        <f t="shared" ca="1" si="107"/>
        <v>0</v>
      </c>
      <c r="CB25" s="204">
        <f t="shared" ca="1" si="108"/>
        <v>0</v>
      </c>
      <c r="CC25" s="177">
        <f t="shared" ca="1" si="109"/>
        <v>0</v>
      </c>
      <c r="CD25" s="169"/>
      <c r="CE25" s="172"/>
      <c r="CF25" s="178">
        <v>4</v>
      </c>
      <c r="CG25" s="199">
        <f t="shared" ca="1" si="131"/>
        <v>0</v>
      </c>
      <c r="CH25" s="200">
        <f t="shared" ca="1" si="110"/>
        <v>0</v>
      </c>
      <c r="CI25" s="203">
        <f t="shared" ca="1" si="111"/>
        <v>0</v>
      </c>
      <c r="CJ25" s="204">
        <f t="shared" ca="1" si="112"/>
        <v>0</v>
      </c>
      <c r="CK25" s="177">
        <f t="shared" ca="1" si="113"/>
        <v>0</v>
      </c>
      <c r="CL25" s="169"/>
      <c r="CM25" s="172"/>
      <c r="CN25" s="178">
        <v>4</v>
      </c>
      <c r="CO25" s="199">
        <f t="shared" ca="1" si="132"/>
        <v>0</v>
      </c>
      <c r="CP25" s="200">
        <f t="shared" ca="1" si="114"/>
        <v>0</v>
      </c>
      <c r="CQ25" s="203">
        <f t="shared" ca="1" si="115"/>
        <v>0</v>
      </c>
      <c r="CR25" s="204">
        <f t="shared" ca="1" si="116"/>
        <v>1</v>
      </c>
      <c r="CS25" s="177">
        <f t="shared" ca="1" si="117"/>
        <v>1</v>
      </c>
      <c r="CT25" s="169"/>
      <c r="CU25" s="172"/>
      <c r="CV25" s="178">
        <v>4</v>
      </c>
      <c r="CW25" s="199">
        <f t="shared" ca="1" si="133"/>
        <v>0</v>
      </c>
      <c r="CX25" s="200">
        <f t="shared" ca="1" si="118"/>
        <v>0</v>
      </c>
      <c r="CY25" s="203">
        <f t="shared" ca="1" si="119"/>
        <v>0</v>
      </c>
      <c r="CZ25" s="204">
        <f t="shared" ca="1" si="120"/>
        <v>0</v>
      </c>
      <c r="DA25" s="177">
        <f t="shared" ca="1" si="121"/>
        <v>0</v>
      </c>
      <c r="DB25" s="169"/>
      <c r="DC25" s="169"/>
    </row>
    <row r="26" spans="2:107" x14ac:dyDescent="0.25">
      <c r="B26" s="169"/>
      <c r="C26" s="169"/>
      <c r="D26" s="169"/>
      <c r="E26" s="177">
        <f t="shared" ref="E26:H26" si="134">SUM(E22:E25)</f>
        <v>0</v>
      </c>
      <c r="F26" s="177">
        <f t="shared" si="134"/>
        <v>0</v>
      </c>
      <c r="G26" s="177">
        <f t="shared" si="134"/>
        <v>0</v>
      </c>
      <c r="H26" s="177">
        <f t="shared" si="134"/>
        <v>0</v>
      </c>
      <c r="I26" s="177">
        <f>SUM(I22:I25)</f>
        <v>0</v>
      </c>
      <c r="J26" s="169"/>
      <c r="K26" s="169"/>
      <c r="L26" s="190">
        <f ca="1">SUM(M24:N25)/Q20</f>
        <v>0.125</v>
      </c>
      <c r="M26" s="177">
        <f t="shared" ref="M26:P26" ca="1" si="135">SUM(M22:M25)</f>
        <v>2</v>
      </c>
      <c r="N26" s="177">
        <f t="shared" ca="1" si="135"/>
        <v>3</v>
      </c>
      <c r="O26" s="177">
        <f t="shared" ca="1" si="135"/>
        <v>3</v>
      </c>
      <c r="P26" s="177">
        <f t="shared" ca="1" si="135"/>
        <v>0</v>
      </c>
      <c r="Q26" s="192">
        <f ca="1">SUM(O24:P25)/Q20</f>
        <v>0.125</v>
      </c>
      <c r="R26" s="169"/>
      <c r="S26" s="169"/>
      <c r="T26" s="190">
        <f ca="1">SUM(U24:V25)/Y20</f>
        <v>0.125</v>
      </c>
      <c r="U26" s="177">
        <f t="shared" ref="U26:X26" ca="1" si="136">SUM(U22:U25)</f>
        <v>2</v>
      </c>
      <c r="V26" s="177">
        <f t="shared" ca="1" si="136"/>
        <v>3</v>
      </c>
      <c r="W26" s="177">
        <f t="shared" ca="1" si="136"/>
        <v>3</v>
      </c>
      <c r="X26" s="177">
        <f t="shared" ca="1" si="136"/>
        <v>0</v>
      </c>
      <c r="Y26" s="192">
        <f ca="1">SUM(W24:X25)/Y20</f>
        <v>0.25</v>
      </c>
      <c r="Z26" s="169"/>
      <c r="AA26" s="169"/>
      <c r="AB26" s="190">
        <f ca="1">SUM(AC24:AD25)/AG20</f>
        <v>0.14285714285714285</v>
      </c>
      <c r="AC26" s="177">
        <f t="shared" ref="AC26:AF26" ca="1" si="137">SUM(AC22:AC25)</f>
        <v>0</v>
      </c>
      <c r="AD26" s="177">
        <f t="shared" ca="1" si="137"/>
        <v>1</v>
      </c>
      <c r="AE26" s="177">
        <f t="shared" ca="1" si="137"/>
        <v>4</v>
      </c>
      <c r="AF26" s="177">
        <f t="shared" ca="1" si="137"/>
        <v>2</v>
      </c>
      <c r="AG26" s="192">
        <f ca="1">SUM(AE24:AF25)/AG20</f>
        <v>0.7142857142857143</v>
      </c>
      <c r="AH26" s="169"/>
      <c r="AI26" s="169"/>
      <c r="AJ26" s="190">
        <f ca="1">SUM(AK24:AL25)/AO20</f>
        <v>0</v>
      </c>
      <c r="AK26" s="177">
        <f t="shared" ref="AK26:AN26" ca="1" si="138">SUM(AK22:AK25)</f>
        <v>0</v>
      </c>
      <c r="AL26" s="177">
        <f t="shared" ca="1" si="138"/>
        <v>4</v>
      </c>
      <c r="AM26" s="177">
        <f t="shared" ca="1" si="138"/>
        <v>1</v>
      </c>
      <c r="AN26" s="177">
        <f t="shared" ca="1" si="138"/>
        <v>3</v>
      </c>
      <c r="AO26" s="192">
        <f ca="1">SUM(AM24:AN25)/AO20</f>
        <v>0.125</v>
      </c>
      <c r="AP26" s="169"/>
      <c r="AQ26" s="169"/>
      <c r="AR26" s="190">
        <f ca="1">SUM(AS24:AT25)/AW20</f>
        <v>0</v>
      </c>
      <c r="AS26" s="177">
        <f t="shared" ref="AS26:AV26" ca="1" si="139">SUM(AS22:AS25)</f>
        <v>0</v>
      </c>
      <c r="AT26" s="177">
        <f t="shared" ca="1" si="139"/>
        <v>1</v>
      </c>
      <c r="AU26" s="177">
        <f t="shared" ca="1" si="139"/>
        <v>2</v>
      </c>
      <c r="AV26" s="177">
        <f t="shared" ca="1" si="139"/>
        <v>4</v>
      </c>
      <c r="AW26" s="192">
        <f ca="1">SUM(AU24:AV25)/AW20</f>
        <v>0.14285714285714285</v>
      </c>
      <c r="AX26" s="169"/>
      <c r="AY26" s="169"/>
      <c r="AZ26" s="190">
        <f ca="1">SUM(BA24:BB25)/BE20</f>
        <v>0.2857142857142857</v>
      </c>
      <c r="BA26" s="177">
        <f t="shared" ref="BA26:BD26" ca="1" si="140">SUM(BA22:BA25)</f>
        <v>1</v>
      </c>
      <c r="BB26" s="177">
        <f t="shared" ca="1" si="140"/>
        <v>2</v>
      </c>
      <c r="BC26" s="177">
        <f t="shared" ca="1" si="140"/>
        <v>1</v>
      </c>
      <c r="BD26" s="177">
        <f t="shared" ca="1" si="140"/>
        <v>3</v>
      </c>
      <c r="BE26" s="192">
        <f ca="1">SUM(BC24:BD25)/BE20</f>
        <v>0.42857142857142855</v>
      </c>
      <c r="BF26" s="169"/>
      <c r="BG26" s="169"/>
      <c r="BH26" s="190">
        <f ca="1">SUM(BI24:BJ25)/BM20</f>
        <v>0</v>
      </c>
      <c r="BI26" s="177">
        <f t="shared" ref="BI26:BL26" ca="1" si="141">SUM(BI22:BI25)</f>
        <v>0</v>
      </c>
      <c r="BJ26" s="177">
        <f t="shared" ca="1" si="141"/>
        <v>2</v>
      </c>
      <c r="BK26" s="177">
        <f t="shared" ca="1" si="141"/>
        <v>5</v>
      </c>
      <c r="BL26" s="177">
        <f t="shared" ca="1" si="141"/>
        <v>0</v>
      </c>
      <c r="BM26" s="192">
        <f ca="1">SUM(BK24:BL25)/BM20</f>
        <v>0.42857142857142855</v>
      </c>
      <c r="BN26" s="169"/>
      <c r="BO26" s="169"/>
      <c r="BP26" s="190">
        <f ca="1">SUM(BQ24:BR25)/BU20</f>
        <v>0</v>
      </c>
      <c r="BQ26" s="177">
        <f t="shared" ref="BQ26:BT26" ca="1" si="142">SUM(BQ22:BQ25)</f>
        <v>1</v>
      </c>
      <c r="BR26" s="177">
        <f t="shared" ca="1" si="142"/>
        <v>4</v>
      </c>
      <c r="BS26" s="177">
        <f t="shared" ca="1" si="142"/>
        <v>1</v>
      </c>
      <c r="BT26" s="177">
        <f t="shared" ca="1" si="142"/>
        <v>1</v>
      </c>
      <c r="BU26" s="192">
        <f ca="1">SUM(BS24:BT25)/BU20</f>
        <v>0</v>
      </c>
      <c r="BV26" s="169"/>
      <c r="BW26" s="169"/>
      <c r="BX26" s="190">
        <f ca="1">SUM(BY24:BZ25)/CC20</f>
        <v>0</v>
      </c>
      <c r="BY26" s="177">
        <f t="shared" ref="BY26:CB26" ca="1" si="143">SUM(BY22:BY25)</f>
        <v>1</v>
      </c>
      <c r="BZ26" s="177">
        <f t="shared" ca="1" si="143"/>
        <v>2</v>
      </c>
      <c r="CA26" s="177">
        <f t="shared" ca="1" si="143"/>
        <v>1</v>
      </c>
      <c r="CB26" s="177">
        <f t="shared" ca="1" si="143"/>
        <v>2</v>
      </c>
      <c r="CC26" s="192">
        <f ca="1">SUM(CA24:CB25)/CC20</f>
        <v>0.16666666666666666</v>
      </c>
      <c r="CD26" s="169"/>
      <c r="CE26" s="169"/>
      <c r="CF26" s="190">
        <f ca="1">SUM(CG24:CH25)/CK20</f>
        <v>0</v>
      </c>
      <c r="CG26" s="177">
        <f t="shared" ref="CG26:CJ26" ca="1" si="144">SUM(CG22:CG25)</f>
        <v>1</v>
      </c>
      <c r="CH26" s="177">
        <f t="shared" ca="1" si="144"/>
        <v>1</v>
      </c>
      <c r="CI26" s="177">
        <f t="shared" ca="1" si="144"/>
        <v>3</v>
      </c>
      <c r="CJ26" s="177">
        <f t="shared" ca="1" si="144"/>
        <v>2</v>
      </c>
      <c r="CK26" s="192">
        <f ca="1">SUM(CI24:CJ25)/CK20</f>
        <v>0.14285714285714285</v>
      </c>
      <c r="CL26" s="169"/>
      <c r="CM26" s="169"/>
      <c r="CN26" s="190">
        <f ca="1">SUM(CO24:CP25)/CS20</f>
        <v>0</v>
      </c>
      <c r="CO26" s="177">
        <f t="shared" ref="CO26:CR26" ca="1" si="145">SUM(CO22:CO25)</f>
        <v>0</v>
      </c>
      <c r="CP26" s="177">
        <f t="shared" ca="1" si="145"/>
        <v>0</v>
      </c>
      <c r="CQ26" s="177">
        <f t="shared" ca="1" si="145"/>
        <v>1</v>
      </c>
      <c r="CR26" s="177">
        <f t="shared" ca="1" si="145"/>
        <v>6</v>
      </c>
      <c r="CS26" s="192">
        <f ca="1">SUM(CQ24:CR25)/CS20</f>
        <v>0.5714285714285714</v>
      </c>
      <c r="CT26" s="169"/>
      <c r="CU26" s="169"/>
      <c r="CV26" s="190">
        <f ca="1">SUM(CW24:CX25)/DA20</f>
        <v>0</v>
      </c>
      <c r="CW26" s="177">
        <f t="shared" ref="CW26:CZ26" ca="1" si="146">SUM(CW22:CW25)</f>
        <v>1</v>
      </c>
      <c r="CX26" s="177">
        <f t="shared" ca="1" si="146"/>
        <v>2</v>
      </c>
      <c r="CY26" s="177">
        <f t="shared" ca="1" si="146"/>
        <v>0</v>
      </c>
      <c r="CZ26" s="177">
        <f t="shared" ca="1" si="146"/>
        <v>4</v>
      </c>
      <c r="DA26" s="192">
        <f ca="1">SUM(CY24:CZ25)/DA20</f>
        <v>0.2857142857142857</v>
      </c>
      <c r="DB26" s="169"/>
      <c r="DC26" s="169"/>
    </row>
    <row r="27" spans="2:107" x14ac:dyDescent="0.25">
      <c r="B27" s="169"/>
      <c r="C27" s="169"/>
      <c r="D27" s="169"/>
      <c r="E27" s="179" t="s">
        <v>23</v>
      </c>
      <c r="F27" s="179"/>
      <c r="G27" s="179"/>
      <c r="H27" s="179"/>
      <c r="I27" s="169"/>
      <c r="J27" s="169"/>
      <c r="K27" s="169"/>
      <c r="L27" s="169"/>
      <c r="M27" s="179" t="s">
        <v>23</v>
      </c>
      <c r="N27" s="179"/>
      <c r="O27" s="179"/>
      <c r="P27" s="179"/>
      <c r="R27" s="169"/>
      <c r="S27" s="169"/>
      <c r="T27" s="169"/>
      <c r="U27" s="179" t="s">
        <v>23</v>
      </c>
      <c r="V27" s="179"/>
      <c r="W27" s="179"/>
      <c r="X27" s="179"/>
      <c r="Z27" s="169"/>
      <c r="AA27" s="169"/>
      <c r="AB27" s="169"/>
      <c r="AC27" s="179" t="s">
        <v>23</v>
      </c>
      <c r="AD27" s="179"/>
      <c r="AE27" s="179"/>
      <c r="AF27" s="179"/>
      <c r="AH27" s="169"/>
      <c r="AI27" s="169"/>
      <c r="AJ27" s="169"/>
      <c r="AK27" s="179" t="s">
        <v>23</v>
      </c>
      <c r="AL27" s="179"/>
      <c r="AM27" s="179"/>
      <c r="AN27" s="179"/>
      <c r="AP27" s="169"/>
      <c r="AQ27" s="169"/>
      <c r="AR27" s="169"/>
      <c r="AS27" s="179" t="s">
        <v>23</v>
      </c>
      <c r="AT27" s="179"/>
      <c r="AU27" s="179"/>
      <c r="AV27" s="179"/>
      <c r="AX27" s="169"/>
      <c r="AY27" s="169"/>
      <c r="AZ27" s="169"/>
      <c r="BA27" s="179" t="s">
        <v>23</v>
      </c>
      <c r="BB27" s="179"/>
      <c r="BC27" s="179"/>
      <c r="BD27" s="179"/>
      <c r="BF27" s="169"/>
      <c r="BG27" s="169"/>
      <c r="BH27" s="169"/>
      <c r="BI27" s="179" t="s">
        <v>23</v>
      </c>
      <c r="BJ27" s="179"/>
      <c r="BK27" s="179"/>
      <c r="BL27" s="179"/>
      <c r="BN27" s="169"/>
      <c r="BO27" s="169"/>
      <c r="BP27" s="169"/>
      <c r="BQ27" s="179" t="s">
        <v>23</v>
      </c>
      <c r="BR27" s="179"/>
      <c r="BS27" s="179"/>
      <c r="BT27" s="179"/>
      <c r="BV27" s="169"/>
      <c r="BW27" s="169"/>
      <c r="BX27" s="169"/>
      <c r="BY27" s="179" t="s">
        <v>23</v>
      </c>
      <c r="BZ27" s="179"/>
      <c r="CA27" s="179"/>
      <c r="CB27" s="179"/>
      <c r="CD27" s="169"/>
      <c r="CE27" s="169"/>
      <c r="CF27" s="169"/>
      <c r="CG27" s="179" t="s">
        <v>23</v>
      </c>
      <c r="CH27" s="179"/>
      <c r="CI27" s="179"/>
      <c r="CJ27" s="179"/>
      <c r="CL27" s="169"/>
      <c r="CM27" s="169"/>
      <c r="CN27" s="169"/>
      <c r="CO27" s="179" t="s">
        <v>23</v>
      </c>
      <c r="CP27" s="179"/>
      <c r="CQ27" s="179"/>
      <c r="CR27" s="179"/>
      <c r="CT27" s="169"/>
      <c r="CU27" s="169"/>
      <c r="CV27" s="169"/>
      <c r="CW27" s="179" t="s">
        <v>23</v>
      </c>
      <c r="CX27" s="179"/>
      <c r="CY27" s="179"/>
      <c r="CZ27" s="179"/>
      <c r="DB27" s="169"/>
      <c r="DC27" s="169"/>
    </row>
  </sheetData>
  <mergeCells count="81">
    <mergeCell ref="CX9:DA9"/>
    <mergeCell ref="CV10:CV14"/>
    <mergeCell ref="CX16:DA16"/>
    <mergeCell ref="CO17:CR17"/>
    <mergeCell ref="CW17:CZ17"/>
    <mergeCell ref="BY27:CB27"/>
    <mergeCell ref="CG27:CJ27"/>
    <mergeCell ref="CO27:CR27"/>
    <mergeCell ref="CW27:CZ27"/>
    <mergeCell ref="E27:H27"/>
    <mergeCell ref="M27:P27"/>
    <mergeCell ref="U27:X27"/>
    <mergeCell ref="AC27:AF27"/>
    <mergeCell ref="AK27:AN27"/>
    <mergeCell ref="AS27:AV27"/>
    <mergeCell ref="BA27:BD27"/>
    <mergeCell ref="BI27:BL27"/>
    <mergeCell ref="BQ27:BT27"/>
    <mergeCell ref="BO21:BO25"/>
    <mergeCell ref="BW21:BW25"/>
    <mergeCell ref="CE21:CE25"/>
    <mergeCell ref="CM21:CM25"/>
    <mergeCell ref="CU21:CU25"/>
    <mergeCell ref="C21:C25"/>
    <mergeCell ref="K21:K25"/>
    <mergeCell ref="S21:S25"/>
    <mergeCell ref="AA21:AA25"/>
    <mergeCell ref="AI21:AI25"/>
    <mergeCell ref="AQ21:AQ25"/>
    <mergeCell ref="AY21:AY25"/>
    <mergeCell ref="BG21:BG25"/>
    <mergeCell ref="BI20:BL20"/>
    <mergeCell ref="BQ20:BT20"/>
    <mergeCell ref="BY20:CB20"/>
    <mergeCell ref="CG20:CJ20"/>
    <mergeCell ref="CO20:CR20"/>
    <mergeCell ref="CW20:CZ20"/>
    <mergeCell ref="E18:H18"/>
    <mergeCell ref="E20:H20"/>
    <mergeCell ref="M20:P20"/>
    <mergeCell ref="U20:X20"/>
    <mergeCell ref="AC20:AF20"/>
    <mergeCell ref="AK20:AN20"/>
    <mergeCell ref="AS20:AV20"/>
    <mergeCell ref="BA20:BD20"/>
    <mergeCell ref="BQ16:BT16"/>
    <mergeCell ref="BY16:CB16"/>
    <mergeCell ref="CG16:CJ16"/>
    <mergeCell ref="CO16:CR16"/>
    <mergeCell ref="E16:H16"/>
    <mergeCell ref="M16:P16"/>
    <mergeCell ref="U16:X16"/>
    <mergeCell ref="AC16:AF16"/>
    <mergeCell ref="AK16:AN16"/>
    <mergeCell ref="AS16:AV16"/>
    <mergeCell ref="BA16:BD16"/>
    <mergeCell ref="BI16:BL16"/>
    <mergeCell ref="BG10:BG14"/>
    <mergeCell ref="BO10:BO14"/>
    <mergeCell ref="BW10:BW14"/>
    <mergeCell ref="CE10:CE14"/>
    <mergeCell ref="CM10:CM14"/>
    <mergeCell ref="C10:C14"/>
    <mergeCell ref="K10:K14"/>
    <mergeCell ref="S10:S14"/>
    <mergeCell ref="AA10:AA14"/>
    <mergeCell ref="AI10:AI14"/>
    <mergeCell ref="AQ10:AQ14"/>
    <mergeCell ref="AY10:AY14"/>
    <mergeCell ref="BA9:BD9"/>
    <mergeCell ref="BI9:BL9"/>
    <mergeCell ref="BQ9:BT9"/>
    <mergeCell ref="BY9:CB9"/>
    <mergeCell ref="CG9:CJ9"/>
    <mergeCell ref="CO9:CR9"/>
    <mergeCell ref="E9:H9"/>
    <mergeCell ref="M9:P9"/>
    <mergeCell ref="U9:X9"/>
    <mergeCell ref="AC9:AF9"/>
    <mergeCell ref="AK9:AN9"/>
    <mergeCell ref="AS9:AV9"/>
  </mergeCells>
  <dataValidations disablePrompts="1" count="1">
    <dataValidation type="list" allowBlank="1" showInputMessage="1" showErrorMessage="1" sqref="E18:H18" xr:uid="{DBAAC024-88C2-44A5-B076-7E777856325B}">
      <formula1>listOrgType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A54A5-0256-433C-B072-53A6BDB329EE}">
  <dimension ref="B1:AA46"/>
  <sheetViews>
    <sheetView topLeftCell="A2" workbookViewId="0">
      <selection activeCell="A25" sqref="A25:XFD25"/>
    </sheetView>
  </sheetViews>
  <sheetFormatPr defaultRowHeight="15" x14ac:dyDescent="0.25"/>
  <cols>
    <col min="2" max="2" width="24.7109375" customWidth="1"/>
  </cols>
  <sheetData>
    <row r="1" spans="2:27" x14ac:dyDescent="0.25">
      <c r="B1" s="88" t="s">
        <v>140</v>
      </c>
    </row>
    <row r="2" spans="2:27" x14ac:dyDescent="0.25">
      <c r="B2" t="s">
        <v>141</v>
      </c>
    </row>
    <row r="3" spans="2:27" x14ac:dyDescent="0.25">
      <c r="B3" t="s">
        <v>142</v>
      </c>
      <c r="C3" t="s">
        <v>143</v>
      </c>
    </row>
    <row r="4" spans="2:27" x14ac:dyDescent="0.25">
      <c r="B4" t="s">
        <v>0</v>
      </c>
      <c r="C4" t="s">
        <v>144</v>
      </c>
    </row>
    <row r="5" spans="2:27" x14ac:dyDescent="0.25">
      <c r="B5" t="s">
        <v>145</v>
      </c>
    </row>
    <row r="6" spans="2:27" x14ac:dyDescent="0.25">
      <c r="B6" t="s">
        <v>25</v>
      </c>
    </row>
    <row r="7" spans="2:27" x14ac:dyDescent="0.25">
      <c r="B7" t="s">
        <v>26</v>
      </c>
      <c r="C7" t="s">
        <v>27</v>
      </c>
      <c r="D7" t="s">
        <v>146</v>
      </c>
      <c r="F7" t="s">
        <v>28</v>
      </c>
      <c r="H7" t="s">
        <v>29</v>
      </c>
      <c r="J7" t="s">
        <v>30</v>
      </c>
      <c r="L7" t="s">
        <v>31</v>
      </c>
      <c r="N7" t="s">
        <v>32</v>
      </c>
      <c r="P7" t="s">
        <v>33</v>
      </c>
      <c r="R7" t="s">
        <v>34</v>
      </c>
      <c r="T7" t="s">
        <v>35</v>
      </c>
      <c r="V7" t="s">
        <v>36</v>
      </c>
      <c r="X7" t="s">
        <v>37</v>
      </c>
      <c r="Z7" t="s">
        <v>38</v>
      </c>
    </row>
    <row r="8" spans="2:27" x14ac:dyDescent="0.25">
      <c r="B8" t="s">
        <v>51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  <c r="L8" t="s">
        <v>52</v>
      </c>
      <c r="M8" t="s">
        <v>52</v>
      </c>
      <c r="N8" t="s">
        <v>52</v>
      </c>
      <c r="O8" t="s">
        <v>52</v>
      </c>
    </row>
    <row r="9" spans="2:27" x14ac:dyDescent="0.25">
      <c r="B9" t="s">
        <v>147</v>
      </c>
      <c r="C9">
        <v>3</v>
      </c>
      <c r="D9">
        <v>3</v>
      </c>
      <c r="E9">
        <v>7</v>
      </c>
      <c r="F9">
        <v>3</v>
      </c>
      <c r="G9">
        <v>7</v>
      </c>
      <c r="H9">
        <v>3</v>
      </c>
      <c r="I9">
        <v>7</v>
      </c>
      <c r="J9">
        <v>3</v>
      </c>
      <c r="K9">
        <v>7</v>
      </c>
      <c r="L9">
        <v>2</v>
      </c>
      <c r="M9">
        <v>7</v>
      </c>
      <c r="N9">
        <v>3</v>
      </c>
      <c r="O9">
        <v>7</v>
      </c>
      <c r="P9">
        <v>2</v>
      </c>
      <c r="Q9">
        <v>6</v>
      </c>
      <c r="R9">
        <v>1</v>
      </c>
      <c r="S9">
        <v>6</v>
      </c>
      <c r="T9">
        <v>2</v>
      </c>
      <c r="U9">
        <v>6</v>
      </c>
      <c r="V9">
        <v>3</v>
      </c>
      <c r="W9">
        <v>7</v>
      </c>
      <c r="X9">
        <v>2</v>
      </c>
      <c r="Y9">
        <v>6</v>
      </c>
      <c r="Z9">
        <v>2</v>
      </c>
      <c r="AA9">
        <v>8</v>
      </c>
    </row>
    <row r="10" spans="2:27" x14ac:dyDescent="0.25">
      <c r="B10" t="s">
        <v>53</v>
      </c>
      <c r="C10">
        <v>1</v>
      </c>
      <c r="D10">
        <v>4</v>
      </c>
      <c r="E10">
        <v>7</v>
      </c>
      <c r="F10">
        <v>1</v>
      </c>
      <c r="G10">
        <v>6</v>
      </c>
      <c r="H10">
        <v>1</v>
      </c>
      <c r="I10">
        <v>1</v>
      </c>
      <c r="J10">
        <v>8</v>
      </c>
      <c r="K10">
        <v>1</v>
      </c>
      <c r="L10">
        <v>8</v>
      </c>
      <c r="M10">
        <v>8</v>
      </c>
      <c r="N10">
        <v>5</v>
      </c>
      <c r="O10">
        <v>1</v>
      </c>
      <c r="P10">
        <v>7</v>
      </c>
      <c r="Q10">
        <v>1</v>
      </c>
      <c r="R10">
        <v>8</v>
      </c>
      <c r="S10">
        <v>1</v>
      </c>
      <c r="T10">
        <v>6</v>
      </c>
      <c r="U10">
        <v>3</v>
      </c>
      <c r="V10">
        <v>7</v>
      </c>
      <c r="W10">
        <v>4</v>
      </c>
      <c r="X10">
        <v>8</v>
      </c>
      <c r="Y10">
        <v>1</v>
      </c>
      <c r="Z10">
        <v>7</v>
      </c>
    </row>
    <row r="11" spans="2:27" x14ac:dyDescent="0.25">
      <c r="B11" t="s">
        <v>148</v>
      </c>
      <c r="C11">
        <v>2</v>
      </c>
      <c r="D11">
        <v>1</v>
      </c>
      <c r="E11">
        <v>6</v>
      </c>
      <c r="F11">
        <v>3</v>
      </c>
      <c r="G11">
        <v>7</v>
      </c>
      <c r="H11">
        <v>8</v>
      </c>
      <c r="I11">
        <v>1</v>
      </c>
      <c r="J11">
        <v>6</v>
      </c>
      <c r="K11">
        <v>2</v>
      </c>
      <c r="L11">
        <v>8</v>
      </c>
      <c r="M11">
        <v>4</v>
      </c>
      <c r="N11">
        <v>3</v>
      </c>
      <c r="O11">
        <v>7</v>
      </c>
      <c r="P11">
        <v>2</v>
      </c>
      <c r="Q11">
        <v>6</v>
      </c>
      <c r="R11">
        <v>1</v>
      </c>
      <c r="S11">
        <v>5</v>
      </c>
      <c r="T11">
        <v>8</v>
      </c>
      <c r="U11">
        <v>3</v>
      </c>
      <c r="V11">
        <v>8</v>
      </c>
      <c r="W11">
        <v>3</v>
      </c>
      <c r="X11">
        <v>8</v>
      </c>
      <c r="Y11">
        <v>2</v>
      </c>
    </row>
    <row r="12" spans="2:27" x14ac:dyDescent="0.25">
      <c r="B12" t="s">
        <v>149</v>
      </c>
      <c r="C12">
        <v>1</v>
      </c>
      <c r="D12">
        <v>4</v>
      </c>
      <c r="E12">
        <v>6</v>
      </c>
      <c r="F12">
        <v>2</v>
      </c>
      <c r="G12">
        <v>6</v>
      </c>
      <c r="H12">
        <v>2</v>
      </c>
      <c r="I12">
        <v>7</v>
      </c>
      <c r="J12">
        <v>1</v>
      </c>
      <c r="K12">
        <v>8</v>
      </c>
      <c r="L12">
        <v>2</v>
      </c>
      <c r="M12">
        <v>7</v>
      </c>
      <c r="N12">
        <v>3</v>
      </c>
      <c r="O12">
        <v>5</v>
      </c>
      <c r="P12">
        <v>1</v>
      </c>
      <c r="Q12">
        <v>7</v>
      </c>
      <c r="R12">
        <v>2</v>
      </c>
      <c r="S12">
        <v>8</v>
      </c>
      <c r="T12">
        <v>2</v>
      </c>
      <c r="U12">
        <v>6</v>
      </c>
      <c r="V12">
        <v>3</v>
      </c>
      <c r="W12">
        <v>7</v>
      </c>
      <c r="X12">
        <v>3</v>
      </c>
      <c r="Y12">
        <v>8</v>
      </c>
      <c r="Z12">
        <v>1</v>
      </c>
      <c r="AA12">
        <v>7</v>
      </c>
    </row>
    <row r="13" spans="2:27" x14ac:dyDescent="0.25">
      <c r="B13" t="s">
        <v>150</v>
      </c>
      <c r="C13">
        <v>2</v>
      </c>
      <c r="D13">
        <v>1</v>
      </c>
      <c r="E13">
        <v>5</v>
      </c>
      <c r="F13">
        <v>2</v>
      </c>
      <c r="G13">
        <v>6</v>
      </c>
      <c r="H13">
        <v>2</v>
      </c>
      <c r="I13">
        <v>7</v>
      </c>
      <c r="J13">
        <v>1</v>
      </c>
      <c r="K13">
        <v>8</v>
      </c>
      <c r="L13">
        <v>1</v>
      </c>
      <c r="M13">
        <v>8</v>
      </c>
      <c r="N13">
        <v>2</v>
      </c>
      <c r="O13">
        <v>7</v>
      </c>
      <c r="P13">
        <v>1</v>
      </c>
      <c r="Q13">
        <v>7</v>
      </c>
      <c r="R13">
        <v>2</v>
      </c>
      <c r="S13">
        <v>7</v>
      </c>
      <c r="T13">
        <v>2</v>
      </c>
      <c r="U13">
        <v>8</v>
      </c>
      <c r="V13">
        <v>1</v>
      </c>
      <c r="W13">
        <v>8</v>
      </c>
      <c r="X13">
        <v>2</v>
      </c>
      <c r="Y13">
        <v>8</v>
      </c>
      <c r="Z13">
        <v>1</v>
      </c>
      <c r="AA13">
        <v>8</v>
      </c>
    </row>
    <row r="14" spans="2:27" x14ac:dyDescent="0.25">
      <c r="B14" t="s">
        <v>151</v>
      </c>
      <c r="C14">
        <v>1</v>
      </c>
      <c r="D14">
        <v>2</v>
      </c>
      <c r="E14">
        <v>8</v>
      </c>
      <c r="F14">
        <v>2</v>
      </c>
      <c r="G14">
        <v>6</v>
      </c>
      <c r="H14">
        <v>2</v>
      </c>
      <c r="I14">
        <v>8</v>
      </c>
      <c r="J14">
        <v>2</v>
      </c>
      <c r="K14">
        <v>8</v>
      </c>
      <c r="L14">
        <v>3</v>
      </c>
      <c r="M14">
        <v>8</v>
      </c>
      <c r="N14">
        <v>4</v>
      </c>
      <c r="O14">
        <v>8</v>
      </c>
      <c r="P14">
        <v>1</v>
      </c>
      <c r="Q14">
        <v>5</v>
      </c>
      <c r="R14">
        <v>2</v>
      </c>
      <c r="S14">
        <v>6</v>
      </c>
      <c r="T14">
        <v>2</v>
      </c>
      <c r="U14">
        <v>6</v>
      </c>
      <c r="V14">
        <v>3</v>
      </c>
      <c r="W14">
        <v>8</v>
      </c>
      <c r="X14">
        <v>3</v>
      </c>
      <c r="Y14">
        <v>8</v>
      </c>
      <c r="Z14">
        <v>2</v>
      </c>
      <c r="AA14">
        <v>8</v>
      </c>
    </row>
    <row r="15" spans="2:27" x14ac:dyDescent="0.25">
      <c r="B15" t="s">
        <v>152</v>
      </c>
      <c r="C15">
        <v>1</v>
      </c>
      <c r="D15">
        <v>2</v>
      </c>
      <c r="E15">
        <v>7</v>
      </c>
      <c r="F15">
        <v>3</v>
      </c>
      <c r="G15">
        <v>7</v>
      </c>
      <c r="H15">
        <v>2</v>
      </c>
      <c r="I15">
        <v>6</v>
      </c>
      <c r="J15">
        <v>1</v>
      </c>
      <c r="K15">
        <v>6</v>
      </c>
      <c r="L15">
        <v>7</v>
      </c>
      <c r="M15">
        <v>6</v>
      </c>
      <c r="N15">
        <v>8</v>
      </c>
      <c r="O15">
        <v>3</v>
      </c>
      <c r="P15">
        <v>2</v>
      </c>
      <c r="Q15">
        <v>5</v>
      </c>
      <c r="R15">
        <v>1</v>
      </c>
      <c r="S15">
        <v>6</v>
      </c>
      <c r="T15">
        <v>2</v>
      </c>
      <c r="U15">
        <v>6</v>
      </c>
      <c r="V15">
        <v>8</v>
      </c>
      <c r="W15">
        <v>4</v>
      </c>
      <c r="X15">
        <v>7</v>
      </c>
      <c r="Y15">
        <v>1</v>
      </c>
      <c r="Z15">
        <v>5</v>
      </c>
    </row>
    <row r="16" spans="2:27" x14ac:dyDescent="0.25">
      <c r="B16" t="s">
        <v>153</v>
      </c>
      <c r="C16">
        <v>4</v>
      </c>
      <c r="D16">
        <v>1</v>
      </c>
      <c r="E16">
        <v>6</v>
      </c>
      <c r="F16">
        <v>1</v>
      </c>
      <c r="G16">
        <v>6</v>
      </c>
      <c r="H16">
        <v>2</v>
      </c>
      <c r="I16">
        <v>8</v>
      </c>
      <c r="J16">
        <v>2</v>
      </c>
      <c r="K16">
        <v>6</v>
      </c>
      <c r="L16">
        <v>2</v>
      </c>
      <c r="M16">
        <v>8</v>
      </c>
      <c r="N16">
        <v>2</v>
      </c>
      <c r="O16">
        <v>7</v>
      </c>
      <c r="P16">
        <v>2</v>
      </c>
      <c r="Q16">
        <v>6</v>
      </c>
      <c r="R16">
        <v>2</v>
      </c>
      <c r="S16">
        <v>6</v>
      </c>
      <c r="T16">
        <v>2</v>
      </c>
      <c r="U16">
        <v>6</v>
      </c>
      <c r="V16">
        <v>2</v>
      </c>
      <c r="W16">
        <v>6</v>
      </c>
      <c r="X16">
        <v>2</v>
      </c>
      <c r="Y16">
        <v>8</v>
      </c>
      <c r="Z16">
        <v>2</v>
      </c>
      <c r="AA16">
        <v>8</v>
      </c>
    </row>
    <row r="17" spans="2:27" x14ac:dyDescent="0.25">
      <c r="B17" t="s">
        <v>154</v>
      </c>
      <c r="C17">
        <v>2</v>
      </c>
      <c r="D17">
        <v>1</v>
      </c>
      <c r="E17">
        <v>7</v>
      </c>
      <c r="F17">
        <v>2</v>
      </c>
      <c r="G17">
        <v>7</v>
      </c>
      <c r="H17">
        <v>3</v>
      </c>
      <c r="I17">
        <v>7</v>
      </c>
      <c r="J17">
        <v>1</v>
      </c>
      <c r="K17">
        <v>6</v>
      </c>
      <c r="L17">
        <v>2</v>
      </c>
      <c r="M17">
        <v>7</v>
      </c>
      <c r="N17">
        <v>4</v>
      </c>
      <c r="O17">
        <v>8</v>
      </c>
      <c r="P17">
        <v>7</v>
      </c>
      <c r="Q17">
        <v>2</v>
      </c>
      <c r="R17">
        <v>2</v>
      </c>
      <c r="S17">
        <v>6</v>
      </c>
      <c r="T17">
        <v>5</v>
      </c>
      <c r="U17">
        <v>6</v>
      </c>
      <c r="V17">
        <v>2</v>
      </c>
      <c r="W17">
        <v>6</v>
      </c>
      <c r="X17">
        <v>2</v>
      </c>
      <c r="Y17">
        <v>8</v>
      </c>
      <c r="Z17">
        <v>1</v>
      </c>
      <c r="AA17">
        <v>6</v>
      </c>
    </row>
    <row r="18" spans="2:27" x14ac:dyDescent="0.25">
      <c r="B18" t="s">
        <v>155</v>
      </c>
      <c r="C18">
        <v>2</v>
      </c>
      <c r="D18">
        <v>2</v>
      </c>
      <c r="E18">
        <v>6</v>
      </c>
      <c r="F18">
        <v>2</v>
      </c>
      <c r="G18">
        <v>6</v>
      </c>
      <c r="H18">
        <v>4</v>
      </c>
      <c r="I18">
        <v>7</v>
      </c>
      <c r="J18">
        <v>2</v>
      </c>
      <c r="K18">
        <v>8</v>
      </c>
      <c r="L18">
        <v>2</v>
      </c>
      <c r="M18">
        <v>7</v>
      </c>
      <c r="N18">
        <v>3</v>
      </c>
      <c r="O18">
        <v>8</v>
      </c>
      <c r="P18">
        <v>3</v>
      </c>
      <c r="Q18">
        <v>7</v>
      </c>
      <c r="R18">
        <v>2</v>
      </c>
      <c r="S18">
        <v>6</v>
      </c>
      <c r="T18">
        <v>1</v>
      </c>
      <c r="U18">
        <v>6</v>
      </c>
      <c r="V18">
        <v>3</v>
      </c>
      <c r="W18">
        <v>7</v>
      </c>
      <c r="X18">
        <v>3</v>
      </c>
      <c r="Y18">
        <v>8</v>
      </c>
      <c r="Z18">
        <v>2</v>
      </c>
      <c r="AA18">
        <v>8</v>
      </c>
    </row>
    <row r="19" spans="2:27" x14ac:dyDescent="0.25">
      <c r="B19" t="s">
        <v>156</v>
      </c>
      <c r="C19">
        <v>5</v>
      </c>
      <c r="D19">
        <v>4</v>
      </c>
      <c r="E19">
        <v>8</v>
      </c>
      <c r="F19">
        <v>4</v>
      </c>
      <c r="G19">
        <v>8</v>
      </c>
      <c r="H19">
        <v>4</v>
      </c>
      <c r="I19">
        <v>8</v>
      </c>
      <c r="J19">
        <v>4</v>
      </c>
      <c r="K19">
        <v>8</v>
      </c>
      <c r="L19">
        <v>1</v>
      </c>
      <c r="M19">
        <v>8</v>
      </c>
      <c r="N19">
        <v>2</v>
      </c>
      <c r="O19">
        <v>8</v>
      </c>
      <c r="P19">
        <v>1</v>
      </c>
      <c r="Q19">
        <v>8</v>
      </c>
      <c r="R19">
        <v>1</v>
      </c>
      <c r="S19">
        <v>8</v>
      </c>
      <c r="T19">
        <v>1</v>
      </c>
      <c r="U19">
        <v>8</v>
      </c>
      <c r="V19">
        <v>3</v>
      </c>
      <c r="W19">
        <v>8</v>
      </c>
      <c r="X19">
        <v>4</v>
      </c>
      <c r="Y19">
        <v>8</v>
      </c>
      <c r="Z19">
        <v>4</v>
      </c>
      <c r="AA19">
        <v>8</v>
      </c>
    </row>
    <row r="20" spans="2:27" x14ac:dyDescent="0.25">
      <c r="B20" t="s">
        <v>157</v>
      </c>
      <c r="C20">
        <v>2</v>
      </c>
      <c r="D20">
        <v>2</v>
      </c>
      <c r="E20">
        <v>7</v>
      </c>
      <c r="F20">
        <v>3</v>
      </c>
      <c r="G20">
        <v>7</v>
      </c>
      <c r="H20">
        <v>3</v>
      </c>
      <c r="I20">
        <v>6</v>
      </c>
      <c r="J20">
        <v>4</v>
      </c>
      <c r="K20">
        <v>7</v>
      </c>
      <c r="L20">
        <v>3</v>
      </c>
      <c r="M20">
        <v>8</v>
      </c>
      <c r="N20">
        <v>3</v>
      </c>
      <c r="O20">
        <v>6</v>
      </c>
      <c r="P20">
        <v>2</v>
      </c>
      <c r="Q20">
        <v>6</v>
      </c>
      <c r="R20">
        <v>1</v>
      </c>
      <c r="S20">
        <v>6</v>
      </c>
      <c r="T20">
        <v>2</v>
      </c>
      <c r="U20">
        <v>7</v>
      </c>
      <c r="V20">
        <v>2</v>
      </c>
      <c r="W20">
        <v>7</v>
      </c>
      <c r="X20">
        <v>4</v>
      </c>
      <c r="Y20">
        <v>8</v>
      </c>
      <c r="Z20">
        <v>1</v>
      </c>
      <c r="AA20">
        <v>6</v>
      </c>
    </row>
    <row r="21" spans="2:27" x14ac:dyDescent="0.25">
      <c r="B21" t="s">
        <v>158</v>
      </c>
      <c r="C21">
        <v>1</v>
      </c>
      <c r="D21">
        <v>2</v>
      </c>
      <c r="E21">
        <v>6</v>
      </c>
      <c r="F21">
        <v>2</v>
      </c>
      <c r="G21">
        <v>6</v>
      </c>
      <c r="H21">
        <v>3</v>
      </c>
      <c r="I21">
        <v>8</v>
      </c>
      <c r="J21">
        <v>1</v>
      </c>
      <c r="K21">
        <v>8</v>
      </c>
      <c r="L21">
        <v>2</v>
      </c>
      <c r="M21">
        <v>8</v>
      </c>
      <c r="N21">
        <v>3</v>
      </c>
      <c r="O21">
        <v>7</v>
      </c>
      <c r="P21">
        <v>2</v>
      </c>
      <c r="Q21">
        <v>8</v>
      </c>
      <c r="R21">
        <v>2</v>
      </c>
      <c r="S21">
        <v>7</v>
      </c>
      <c r="T21">
        <v>3</v>
      </c>
      <c r="U21">
        <v>6</v>
      </c>
      <c r="V21">
        <v>1</v>
      </c>
      <c r="W21">
        <v>8</v>
      </c>
      <c r="X21">
        <v>3</v>
      </c>
      <c r="Y21">
        <v>6</v>
      </c>
      <c r="Z21">
        <v>2</v>
      </c>
      <c r="AA21">
        <v>8</v>
      </c>
    </row>
    <row r="22" spans="2:27" x14ac:dyDescent="0.25">
      <c r="B22" t="s">
        <v>159</v>
      </c>
      <c r="C22">
        <v>3</v>
      </c>
      <c r="D22">
        <v>2</v>
      </c>
      <c r="E22">
        <v>7</v>
      </c>
      <c r="F22">
        <v>1</v>
      </c>
      <c r="G22">
        <v>8</v>
      </c>
      <c r="H22">
        <v>4</v>
      </c>
      <c r="I22">
        <v>8</v>
      </c>
      <c r="J22">
        <v>1</v>
      </c>
      <c r="K22">
        <v>6</v>
      </c>
      <c r="L22">
        <v>1</v>
      </c>
      <c r="M22">
        <v>5</v>
      </c>
      <c r="N22">
        <v>8</v>
      </c>
      <c r="O22">
        <v>4</v>
      </c>
      <c r="P22">
        <v>1</v>
      </c>
      <c r="Q22">
        <v>6</v>
      </c>
      <c r="R22">
        <v>1</v>
      </c>
      <c r="S22">
        <v>5</v>
      </c>
      <c r="T22">
        <v>2</v>
      </c>
      <c r="U22">
        <v>6</v>
      </c>
      <c r="V22">
        <v>1</v>
      </c>
      <c r="W22">
        <v>8</v>
      </c>
      <c r="X22">
        <v>4</v>
      </c>
      <c r="Y22">
        <v>8</v>
      </c>
      <c r="Z22" t="s">
        <v>52</v>
      </c>
    </row>
    <row r="23" spans="2:27" x14ac:dyDescent="0.25">
      <c r="B23" t="s">
        <v>160</v>
      </c>
      <c r="C23">
        <v>1</v>
      </c>
      <c r="D23">
        <v>2</v>
      </c>
      <c r="E23">
        <v>6</v>
      </c>
      <c r="F23">
        <v>1</v>
      </c>
      <c r="G23">
        <v>6</v>
      </c>
      <c r="H23">
        <v>3</v>
      </c>
      <c r="I23">
        <v>7</v>
      </c>
      <c r="J23">
        <v>1</v>
      </c>
      <c r="K23">
        <v>6</v>
      </c>
      <c r="L23">
        <v>1</v>
      </c>
      <c r="M23">
        <v>6</v>
      </c>
      <c r="N23">
        <v>2</v>
      </c>
      <c r="O23">
        <v>7</v>
      </c>
      <c r="P23">
        <v>2</v>
      </c>
      <c r="Q23">
        <v>6</v>
      </c>
      <c r="R23">
        <v>1</v>
      </c>
      <c r="S23">
        <v>6</v>
      </c>
      <c r="T23">
        <v>1</v>
      </c>
      <c r="U23">
        <v>5</v>
      </c>
      <c r="V23">
        <v>2</v>
      </c>
      <c r="W23">
        <v>7</v>
      </c>
      <c r="X23">
        <v>2</v>
      </c>
      <c r="Y23">
        <v>7</v>
      </c>
      <c r="Z23">
        <v>1</v>
      </c>
      <c r="AA23">
        <v>7</v>
      </c>
    </row>
    <row r="24" spans="2:27" x14ac:dyDescent="0.25">
      <c r="B24" t="s">
        <v>161</v>
      </c>
      <c r="C24">
        <v>1</v>
      </c>
      <c r="D24">
        <v>3</v>
      </c>
      <c r="E24">
        <v>8</v>
      </c>
      <c r="F24">
        <v>2</v>
      </c>
      <c r="G24">
        <v>7</v>
      </c>
      <c r="H24">
        <v>3</v>
      </c>
      <c r="I24">
        <v>7</v>
      </c>
      <c r="J24">
        <v>3</v>
      </c>
      <c r="K24">
        <v>8</v>
      </c>
      <c r="L24">
        <v>1</v>
      </c>
      <c r="M24">
        <v>5</v>
      </c>
      <c r="N24">
        <v>1</v>
      </c>
      <c r="O24">
        <v>5</v>
      </c>
      <c r="P24">
        <v>3</v>
      </c>
      <c r="Q24">
        <v>6</v>
      </c>
      <c r="R24">
        <v>3</v>
      </c>
      <c r="S24">
        <v>7</v>
      </c>
      <c r="T24">
        <v>4</v>
      </c>
      <c r="U24">
        <v>8</v>
      </c>
      <c r="V24">
        <v>4</v>
      </c>
      <c r="W24">
        <v>8</v>
      </c>
      <c r="X24">
        <v>1</v>
      </c>
      <c r="Y24">
        <v>5</v>
      </c>
      <c r="Z24">
        <v>1</v>
      </c>
      <c r="AA24">
        <v>5</v>
      </c>
    </row>
    <row r="25" spans="2:27" x14ac:dyDescent="0.25">
      <c r="B25" t="s">
        <v>162</v>
      </c>
      <c r="C25">
        <v>2</v>
      </c>
      <c r="D25">
        <v>3</v>
      </c>
      <c r="E25">
        <v>6</v>
      </c>
      <c r="F25">
        <v>5</v>
      </c>
      <c r="G25">
        <v>1</v>
      </c>
      <c r="H25">
        <v>4</v>
      </c>
      <c r="I25">
        <v>8</v>
      </c>
      <c r="J25">
        <v>2</v>
      </c>
      <c r="K25">
        <v>6</v>
      </c>
      <c r="L25">
        <v>6</v>
      </c>
      <c r="M25">
        <v>1</v>
      </c>
      <c r="N25">
        <v>1</v>
      </c>
      <c r="O25">
        <v>5</v>
      </c>
      <c r="P25">
        <v>3</v>
      </c>
      <c r="Q25">
        <v>7</v>
      </c>
      <c r="R25">
        <v>1</v>
      </c>
      <c r="S25">
        <v>5</v>
      </c>
      <c r="T25">
        <v>7</v>
      </c>
      <c r="U25">
        <v>6</v>
      </c>
      <c r="V25">
        <v>1</v>
      </c>
      <c r="W25">
        <v>5</v>
      </c>
      <c r="X25">
        <v>3</v>
      </c>
      <c r="Y25">
        <v>7</v>
      </c>
      <c r="Z25">
        <v>1</v>
      </c>
      <c r="AA25">
        <v>5</v>
      </c>
    </row>
    <row r="26" spans="2:27" x14ac:dyDescent="0.25">
      <c r="B26" t="s">
        <v>163</v>
      </c>
      <c r="C26">
        <v>1</v>
      </c>
      <c r="D26">
        <v>3</v>
      </c>
      <c r="E26">
        <v>7</v>
      </c>
      <c r="F26">
        <v>2</v>
      </c>
      <c r="G26">
        <v>6</v>
      </c>
      <c r="H26">
        <v>7</v>
      </c>
      <c r="I26">
        <v>3</v>
      </c>
      <c r="J26">
        <v>2</v>
      </c>
      <c r="K26">
        <v>7</v>
      </c>
      <c r="L26">
        <v>2</v>
      </c>
      <c r="M26">
        <v>7</v>
      </c>
      <c r="N26">
        <v>3</v>
      </c>
      <c r="O26">
        <v>7</v>
      </c>
      <c r="P26">
        <v>2</v>
      </c>
      <c r="Q26">
        <v>7</v>
      </c>
      <c r="R26">
        <v>2</v>
      </c>
      <c r="S26">
        <v>7</v>
      </c>
      <c r="T26">
        <v>2</v>
      </c>
      <c r="U26">
        <v>7</v>
      </c>
      <c r="V26">
        <v>1</v>
      </c>
      <c r="W26">
        <v>6</v>
      </c>
      <c r="X26">
        <v>2</v>
      </c>
      <c r="Y26">
        <v>7</v>
      </c>
      <c r="Z26">
        <v>3</v>
      </c>
      <c r="AA26">
        <v>7</v>
      </c>
    </row>
    <row r="27" spans="2:27" x14ac:dyDescent="0.25">
      <c r="B27" t="s">
        <v>164</v>
      </c>
      <c r="C27">
        <v>3</v>
      </c>
      <c r="D27" t="s">
        <v>52</v>
      </c>
      <c r="E27">
        <v>1</v>
      </c>
      <c r="F27">
        <v>3</v>
      </c>
      <c r="G27">
        <v>3</v>
      </c>
      <c r="H27">
        <v>2</v>
      </c>
      <c r="I27" t="s">
        <v>52</v>
      </c>
      <c r="J27">
        <v>3</v>
      </c>
      <c r="K27">
        <v>1</v>
      </c>
      <c r="L27">
        <v>1</v>
      </c>
      <c r="M27">
        <v>3</v>
      </c>
      <c r="N27">
        <v>2</v>
      </c>
      <c r="O27" t="s">
        <v>52</v>
      </c>
    </row>
    <row r="28" spans="2:27" x14ac:dyDescent="0.25">
      <c r="B28" t="s">
        <v>165</v>
      </c>
      <c r="C28">
        <v>5</v>
      </c>
      <c r="D28">
        <v>1</v>
      </c>
      <c r="E28">
        <v>7</v>
      </c>
      <c r="F28">
        <v>2</v>
      </c>
      <c r="G28">
        <v>7</v>
      </c>
      <c r="H28">
        <v>2</v>
      </c>
      <c r="I28">
        <v>7</v>
      </c>
      <c r="J28">
        <v>3</v>
      </c>
      <c r="K28">
        <v>8</v>
      </c>
      <c r="L28">
        <v>1</v>
      </c>
      <c r="M28">
        <v>7</v>
      </c>
      <c r="N28">
        <v>3</v>
      </c>
      <c r="O28">
        <v>8</v>
      </c>
      <c r="P28">
        <v>1</v>
      </c>
      <c r="Q28">
        <v>5</v>
      </c>
      <c r="R28">
        <v>1</v>
      </c>
      <c r="S28">
        <v>6</v>
      </c>
      <c r="T28">
        <v>2</v>
      </c>
      <c r="U28">
        <v>7</v>
      </c>
      <c r="V28">
        <v>1</v>
      </c>
      <c r="W28">
        <v>6</v>
      </c>
      <c r="X28">
        <v>3</v>
      </c>
      <c r="Y28">
        <v>7</v>
      </c>
      <c r="Z28">
        <v>2</v>
      </c>
      <c r="AA28">
        <v>7</v>
      </c>
    </row>
    <row r="29" spans="2:27" x14ac:dyDescent="0.25">
      <c r="B29" t="s">
        <v>166</v>
      </c>
      <c r="C29">
        <v>1</v>
      </c>
      <c r="D29">
        <v>2</v>
      </c>
      <c r="E29">
        <v>7</v>
      </c>
      <c r="F29">
        <v>2</v>
      </c>
      <c r="G29">
        <v>6</v>
      </c>
      <c r="H29">
        <v>3</v>
      </c>
      <c r="I29">
        <v>7</v>
      </c>
      <c r="J29">
        <v>2</v>
      </c>
      <c r="K29">
        <v>6</v>
      </c>
      <c r="L29">
        <v>3</v>
      </c>
      <c r="M29">
        <v>7</v>
      </c>
      <c r="N29">
        <v>2</v>
      </c>
      <c r="O29">
        <v>6</v>
      </c>
      <c r="P29">
        <v>2</v>
      </c>
      <c r="Q29">
        <v>6</v>
      </c>
      <c r="R29">
        <v>2</v>
      </c>
      <c r="S29">
        <v>7</v>
      </c>
      <c r="T29">
        <v>1</v>
      </c>
      <c r="U29">
        <v>5</v>
      </c>
      <c r="V29">
        <v>1</v>
      </c>
      <c r="W29">
        <v>6</v>
      </c>
      <c r="X29">
        <v>2</v>
      </c>
      <c r="Y29">
        <v>6</v>
      </c>
      <c r="Z29">
        <v>1</v>
      </c>
      <c r="AA29">
        <v>5</v>
      </c>
    </row>
    <row r="30" spans="2:27" x14ac:dyDescent="0.25">
      <c r="B30" t="s">
        <v>167</v>
      </c>
      <c r="C30">
        <v>1</v>
      </c>
      <c r="D30">
        <v>2</v>
      </c>
      <c r="E30">
        <v>7</v>
      </c>
      <c r="F30">
        <v>3</v>
      </c>
      <c r="G30">
        <v>8</v>
      </c>
      <c r="H30">
        <v>3</v>
      </c>
      <c r="I30">
        <v>8</v>
      </c>
      <c r="J30">
        <v>3</v>
      </c>
      <c r="K30">
        <v>7</v>
      </c>
      <c r="L30">
        <v>4</v>
      </c>
      <c r="M30">
        <v>8</v>
      </c>
      <c r="N30">
        <v>3</v>
      </c>
      <c r="O30">
        <v>7</v>
      </c>
      <c r="P30">
        <v>1</v>
      </c>
      <c r="Q30">
        <v>6</v>
      </c>
      <c r="R30">
        <v>1</v>
      </c>
      <c r="S30">
        <v>6</v>
      </c>
      <c r="T30">
        <v>2</v>
      </c>
      <c r="U30">
        <v>7</v>
      </c>
      <c r="V30">
        <v>3</v>
      </c>
      <c r="W30">
        <v>7</v>
      </c>
      <c r="X30">
        <v>3</v>
      </c>
      <c r="Y30">
        <v>7</v>
      </c>
      <c r="Z30">
        <v>3</v>
      </c>
      <c r="AA30">
        <v>8</v>
      </c>
    </row>
    <row r="31" spans="2:27" x14ac:dyDescent="0.25">
      <c r="B31" t="s">
        <v>168</v>
      </c>
      <c r="C31">
        <v>2</v>
      </c>
      <c r="D31">
        <v>1</v>
      </c>
      <c r="E31">
        <v>5</v>
      </c>
      <c r="F31">
        <v>1</v>
      </c>
      <c r="G31">
        <v>5</v>
      </c>
      <c r="H31">
        <v>3</v>
      </c>
      <c r="I31">
        <v>8</v>
      </c>
      <c r="J31">
        <v>2</v>
      </c>
      <c r="K31">
        <v>8</v>
      </c>
      <c r="L31">
        <v>2</v>
      </c>
      <c r="M31">
        <v>8</v>
      </c>
      <c r="N31">
        <v>3</v>
      </c>
      <c r="O31">
        <v>8</v>
      </c>
      <c r="P31">
        <v>7</v>
      </c>
      <c r="Q31">
        <v>6</v>
      </c>
      <c r="R31">
        <v>2</v>
      </c>
      <c r="S31">
        <v>8</v>
      </c>
      <c r="T31">
        <v>3</v>
      </c>
      <c r="U31">
        <v>8</v>
      </c>
      <c r="V31">
        <v>2</v>
      </c>
      <c r="W31">
        <v>8</v>
      </c>
      <c r="X31">
        <v>3</v>
      </c>
      <c r="Y31">
        <v>8</v>
      </c>
      <c r="Z31">
        <v>3</v>
      </c>
      <c r="AA31">
        <v>8</v>
      </c>
    </row>
    <row r="32" spans="2:27" x14ac:dyDescent="0.25">
      <c r="B32" t="s">
        <v>169</v>
      </c>
      <c r="C32">
        <v>1</v>
      </c>
      <c r="D32">
        <v>6</v>
      </c>
      <c r="E32">
        <v>7</v>
      </c>
      <c r="F32">
        <v>1</v>
      </c>
      <c r="G32">
        <v>6</v>
      </c>
      <c r="H32">
        <v>3</v>
      </c>
      <c r="I32">
        <v>7</v>
      </c>
      <c r="J32">
        <v>1</v>
      </c>
      <c r="K32">
        <v>6</v>
      </c>
      <c r="L32">
        <v>1</v>
      </c>
      <c r="M32">
        <v>6</v>
      </c>
      <c r="N32">
        <v>6</v>
      </c>
      <c r="O32">
        <v>2</v>
      </c>
      <c r="P32">
        <v>2</v>
      </c>
      <c r="Q32">
        <v>6</v>
      </c>
      <c r="R32">
        <v>2</v>
      </c>
      <c r="S32">
        <v>7</v>
      </c>
      <c r="T32">
        <v>6</v>
      </c>
      <c r="U32">
        <v>3</v>
      </c>
      <c r="V32">
        <v>7</v>
      </c>
      <c r="W32">
        <v>3</v>
      </c>
      <c r="X32">
        <v>7</v>
      </c>
      <c r="Y32">
        <v>2</v>
      </c>
      <c r="Z32">
        <v>6</v>
      </c>
    </row>
    <row r="33" spans="2:27" x14ac:dyDescent="0.25">
      <c r="B33" t="s">
        <v>170</v>
      </c>
      <c r="C33">
        <v>3</v>
      </c>
      <c r="D33">
        <v>3</v>
      </c>
      <c r="E33">
        <v>7</v>
      </c>
      <c r="F33">
        <v>4</v>
      </c>
      <c r="G33">
        <v>8</v>
      </c>
      <c r="H33">
        <v>4</v>
      </c>
      <c r="I33">
        <v>7</v>
      </c>
      <c r="J33">
        <v>3</v>
      </c>
      <c r="K33">
        <v>7</v>
      </c>
      <c r="L33">
        <v>3</v>
      </c>
      <c r="M33">
        <v>7</v>
      </c>
      <c r="N33">
        <v>3</v>
      </c>
      <c r="O33">
        <v>7</v>
      </c>
      <c r="P33">
        <v>2</v>
      </c>
      <c r="Q33">
        <v>7</v>
      </c>
      <c r="R33">
        <v>1</v>
      </c>
      <c r="S33">
        <v>5</v>
      </c>
      <c r="T33">
        <v>1</v>
      </c>
      <c r="U33">
        <v>5</v>
      </c>
      <c r="V33">
        <v>2</v>
      </c>
      <c r="W33">
        <v>7</v>
      </c>
      <c r="X33">
        <v>3</v>
      </c>
      <c r="Y33">
        <v>7</v>
      </c>
      <c r="Z33">
        <v>8</v>
      </c>
    </row>
    <row r="34" spans="2:27" x14ac:dyDescent="0.25">
      <c r="B34" t="s">
        <v>171</v>
      </c>
      <c r="C34">
        <v>1</v>
      </c>
      <c r="D34">
        <v>1</v>
      </c>
      <c r="E34">
        <v>2</v>
      </c>
      <c r="F34">
        <v>2</v>
      </c>
      <c r="G34">
        <v>2</v>
      </c>
      <c r="H34">
        <v>5</v>
      </c>
      <c r="I34">
        <v>2</v>
      </c>
      <c r="J34">
        <v>6</v>
      </c>
      <c r="K34">
        <v>4</v>
      </c>
      <c r="L34">
        <v>8</v>
      </c>
      <c r="M34">
        <v>2</v>
      </c>
      <c r="N34">
        <v>6</v>
      </c>
      <c r="O34">
        <v>3</v>
      </c>
      <c r="P34">
        <v>7</v>
      </c>
      <c r="Q34">
        <v>2</v>
      </c>
      <c r="R34">
        <v>6</v>
      </c>
      <c r="S34">
        <v>3</v>
      </c>
      <c r="T34">
        <v>7</v>
      </c>
      <c r="U34">
        <v>3</v>
      </c>
      <c r="V34">
        <v>7</v>
      </c>
      <c r="W34">
        <v>2</v>
      </c>
      <c r="X34">
        <v>6</v>
      </c>
    </row>
    <row r="35" spans="2:27" x14ac:dyDescent="0.25">
      <c r="B35" t="s">
        <v>172</v>
      </c>
      <c r="C35">
        <v>3</v>
      </c>
      <c r="D35">
        <v>2</v>
      </c>
      <c r="E35">
        <v>6</v>
      </c>
      <c r="F35">
        <v>2</v>
      </c>
      <c r="G35">
        <v>7</v>
      </c>
      <c r="H35">
        <v>3</v>
      </c>
      <c r="I35">
        <v>7</v>
      </c>
      <c r="J35">
        <v>2</v>
      </c>
      <c r="K35">
        <v>6</v>
      </c>
      <c r="L35">
        <v>2</v>
      </c>
      <c r="M35">
        <v>6</v>
      </c>
      <c r="N35">
        <v>3</v>
      </c>
      <c r="O35">
        <v>7</v>
      </c>
      <c r="P35">
        <v>2</v>
      </c>
      <c r="Q35">
        <v>6</v>
      </c>
      <c r="R35">
        <v>1</v>
      </c>
      <c r="S35">
        <v>5</v>
      </c>
      <c r="T35">
        <v>2</v>
      </c>
      <c r="U35">
        <v>6</v>
      </c>
      <c r="V35">
        <v>3</v>
      </c>
      <c r="W35">
        <v>7</v>
      </c>
      <c r="X35">
        <v>2</v>
      </c>
      <c r="Y35">
        <v>6</v>
      </c>
      <c r="Z35">
        <v>2</v>
      </c>
      <c r="AA35">
        <v>6</v>
      </c>
    </row>
    <row r="36" spans="2:27" x14ac:dyDescent="0.25">
      <c r="B36" t="s">
        <v>173</v>
      </c>
      <c r="C36">
        <v>1</v>
      </c>
      <c r="D36">
        <v>3</v>
      </c>
      <c r="E36">
        <v>7</v>
      </c>
      <c r="F36">
        <v>7</v>
      </c>
      <c r="G36">
        <v>3</v>
      </c>
      <c r="H36">
        <v>3</v>
      </c>
      <c r="I36">
        <v>8</v>
      </c>
      <c r="J36">
        <v>2</v>
      </c>
      <c r="K36">
        <v>6</v>
      </c>
      <c r="L36">
        <v>3</v>
      </c>
      <c r="M36">
        <v>7</v>
      </c>
      <c r="N36">
        <v>5</v>
      </c>
      <c r="O36">
        <v>1</v>
      </c>
      <c r="P36">
        <v>2</v>
      </c>
      <c r="Q36">
        <v>6</v>
      </c>
      <c r="R36">
        <v>2</v>
      </c>
      <c r="S36">
        <v>6</v>
      </c>
      <c r="T36">
        <v>1</v>
      </c>
      <c r="U36">
        <v>5</v>
      </c>
      <c r="V36">
        <v>6</v>
      </c>
      <c r="W36">
        <v>2</v>
      </c>
      <c r="X36">
        <v>2</v>
      </c>
      <c r="Y36">
        <v>6</v>
      </c>
      <c r="Z36">
        <v>3</v>
      </c>
      <c r="AA36">
        <v>8</v>
      </c>
    </row>
    <row r="37" spans="2:27" x14ac:dyDescent="0.25">
      <c r="B37" t="s">
        <v>174</v>
      </c>
      <c r="C37">
        <v>3</v>
      </c>
      <c r="D37">
        <v>2</v>
      </c>
      <c r="E37">
        <v>7</v>
      </c>
      <c r="F37">
        <v>6</v>
      </c>
      <c r="G37">
        <v>7</v>
      </c>
      <c r="H37">
        <v>3</v>
      </c>
      <c r="I37">
        <v>7</v>
      </c>
      <c r="J37">
        <v>1</v>
      </c>
      <c r="K37">
        <v>6</v>
      </c>
      <c r="L37">
        <v>2</v>
      </c>
      <c r="M37">
        <v>7</v>
      </c>
      <c r="N37">
        <v>3</v>
      </c>
      <c r="O37">
        <v>7</v>
      </c>
      <c r="P37">
        <v>3</v>
      </c>
      <c r="Q37">
        <v>7</v>
      </c>
      <c r="R37">
        <v>1</v>
      </c>
      <c r="S37">
        <v>7</v>
      </c>
      <c r="T37">
        <v>2</v>
      </c>
      <c r="U37">
        <v>6</v>
      </c>
      <c r="V37">
        <v>3</v>
      </c>
      <c r="W37">
        <v>7</v>
      </c>
      <c r="X37">
        <v>3</v>
      </c>
      <c r="Y37">
        <v>7</v>
      </c>
      <c r="Z37">
        <v>1</v>
      </c>
      <c r="AA37">
        <v>8</v>
      </c>
    </row>
    <row r="38" spans="2:27" x14ac:dyDescent="0.25">
      <c r="B38" t="s">
        <v>175</v>
      </c>
      <c r="C38">
        <v>1</v>
      </c>
      <c r="D38">
        <v>2</v>
      </c>
      <c r="E38">
        <v>8</v>
      </c>
      <c r="F38">
        <v>2</v>
      </c>
      <c r="G38">
        <v>8</v>
      </c>
      <c r="H38">
        <v>2</v>
      </c>
      <c r="I38">
        <v>8</v>
      </c>
      <c r="J38">
        <v>3</v>
      </c>
      <c r="K38">
        <v>7</v>
      </c>
      <c r="L38">
        <v>3</v>
      </c>
      <c r="M38">
        <v>6</v>
      </c>
      <c r="N38">
        <v>1</v>
      </c>
      <c r="O38">
        <v>5</v>
      </c>
      <c r="P38">
        <v>1</v>
      </c>
      <c r="Q38">
        <v>7</v>
      </c>
      <c r="R38">
        <v>2</v>
      </c>
      <c r="S38">
        <v>6</v>
      </c>
      <c r="T38">
        <v>1</v>
      </c>
      <c r="U38">
        <v>5</v>
      </c>
      <c r="V38">
        <v>2</v>
      </c>
      <c r="W38">
        <v>6</v>
      </c>
      <c r="X38">
        <v>2</v>
      </c>
      <c r="Y38">
        <v>8</v>
      </c>
      <c r="Z38">
        <v>1</v>
      </c>
      <c r="AA38">
        <v>5</v>
      </c>
    </row>
    <row r="39" spans="2:27" x14ac:dyDescent="0.25">
      <c r="B39" t="s">
        <v>176</v>
      </c>
      <c r="C39">
        <v>2</v>
      </c>
      <c r="D39">
        <v>3</v>
      </c>
      <c r="E39">
        <v>7</v>
      </c>
      <c r="F39">
        <v>3</v>
      </c>
      <c r="G39">
        <v>6</v>
      </c>
      <c r="H39">
        <v>4</v>
      </c>
      <c r="I39">
        <v>7</v>
      </c>
      <c r="J39">
        <v>1</v>
      </c>
      <c r="K39">
        <v>6</v>
      </c>
      <c r="L39">
        <v>1</v>
      </c>
      <c r="M39">
        <v>8</v>
      </c>
      <c r="N39">
        <v>3</v>
      </c>
      <c r="O39">
        <v>6</v>
      </c>
      <c r="P39">
        <v>2</v>
      </c>
      <c r="Q39">
        <v>6</v>
      </c>
      <c r="R39">
        <v>5</v>
      </c>
      <c r="S39">
        <v>4</v>
      </c>
      <c r="T39">
        <v>2</v>
      </c>
      <c r="U39">
        <v>6</v>
      </c>
      <c r="V39">
        <v>1</v>
      </c>
      <c r="W39">
        <v>7</v>
      </c>
      <c r="X39">
        <v>2</v>
      </c>
      <c r="Y39">
        <v>8</v>
      </c>
      <c r="Z39">
        <v>3</v>
      </c>
      <c r="AA39">
        <v>8</v>
      </c>
    </row>
    <row r="40" spans="2:27" x14ac:dyDescent="0.25">
      <c r="B40" t="s">
        <v>177</v>
      </c>
      <c r="C40">
        <v>1</v>
      </c>
      <c r="D40">
        <v>3</v>
      </c>
      <c r="E40">
        <v>8</v>
      </c>
      <c r="F40">
        <v>2</v>
      </c>
      <c r="G40">
        <v>8</v>
      </c>
      <c r="H40">
        <v>3</v>
      </c>
      <c r="I40">
        <v>7</v>
      </c>
      <c r="J40">
        <v>3</v>
      </c>
      <c r="K40">
        <v>7</v>
      </c>
      <c r="L40">
        <v>2</v>
      </c>
      <c r="M40">
        <v>7</v>
      </c>
      <c r="N40">
        <v>4</v>
      </c>
      <c r="O40">
        <v>8</v>
      </c>
      <c r="P40">
        <v>2</v>
      </c>
      <c r="Q40">
        <v>6</v>
      </c>
      <c r="R40">
        <v>3</v>
      </c>
      <c r="S40">
        <v>6</v>
      </c>
      <c r="T40">
        <v>3</v>
      </c>
      <c r="U40">
        <v>3</v>
      </c>
      <c r="V40">
        <v>8</v>
      </c>
      <c r="W40">
        <v>3</v>
      </c>
      <c r="X40">
        <v>7</v>
      </c>
      <c r="Y40">
        <v>3</v>
      </c>
      <c r="Z40">
        <v>7</v>
      </c>
    </row>
    <row r="41" spans="2:27" x14ac:dyDescent="0.25">
      <c r="B41" t="s">
        <v>178</v>
      </c>
      <c r="C41">
        <v>1</v>
      </c>
      <c r="D41">
        <v>3</v>
      </c>
      <c r="E41">
        <v>5</v>
      </c>
      <c r="F41">
        <v>2</v>
      </c>
      <c r="G41">
        <v>6</v>
      </c>
      <c r="H41">
        <v>3</v>
      </c>
      <c r="I41">
        <v>7</v>
      </c>
      <c r="J41">
        <v>1</v>
      </c>
      <c r="K41">
        <v>6</v>
      </c>
      <c r="L41">
        <v>2</v>
      </c>
      <c r="M41">
        <v>6</v>
      </c>
      <c r="N41">
        <v>2</v>
      </c>
      <c r="O41">
        <v>7</v>
      </c>
      <c r="P41">
        <v>3</v>
      </c>
      <c r="Q41">
        <v>7</v>
      </c>
      <c r="R41">
        <v>2</v>
      </c>
      <c r="S41">
        <v>7</v>
      </c>
      <c r="T41">
        <v>1</v>
      </c>
      <c r="U41">
        <v>6</v>
      </c>
      <c r="V41">
        <v>2</v>
      </c>
      <c r="W41">
        <v>8</v>
      </c>
      <c r="X41">
        <v>2</v>
      </c>
      <c r="Y41">
        <v>8</v>
      </c>
      <c r="Z41">
        <v>2</v>
      </c>
      <c r="AA41">
        <v>8</v>
      </c>
    </row>
    <row r="42" spans="2:27" x14ac:dyDescent="0.25">
      <c r="B42" t="s">
        <v>179</v>
      </c>
      <c r="C42">
        <v>4</v>
      </c>
      <c r="D42" t="s">
        <v>52</v>
      </c>
      <c r="E42">
        <v>2</v>
      </c>
      <c r="F42">
        <v>6</v>
      </c>
      <c r="G42">
        <v>3</v>
      </c>
      <c r="H42">
        <v>7</v>
      </c>
      <c r="I42">
        <v>2</v>
      </c>
      <c r="J42">
        <v>6</v>
      </c>
      <c r="K42">
        <v>2</v>
      </c>
      <c r="L42">
        <v>6</v>
      </c>
      <c r="M42">
        <v>3</v>
      </c>
      <c r="N42">
        <v>7</v>
      </c>
      <c r="O42" t="s">
        <v>52</v>
      </c>
      <c r="P42">
        <v>1</v>
      </c>
      <c r="Q42">
        <v>5</v>
      </c>
      <c r="R42">
        <v>1</v>
      </c>
      <c r="S42">
        <v>5</v>
      </c>
      <c r="T42">
        <v>3</v>
      </c>
      <c r="U42">
        <v>7</v>
      </c>
      <c r="V42">
        <v>2</v>
      </c>
      <c r="W42">
        <v>6</v>
      </c>
      <c r="X42">
        <v>1</v>
      </c>
      <c r="Y42">
        <v>5</v>
      </c>
    </row>
    <row r="43" spans="2:27" x14ac:dyDescent="0.25">
      <c r="B43" t="s">
        <v>180</v>
      </c>
      <c r="C43">
        <v>1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  <c r="L43" t="s">
        <v>52</v>
      </c>
      <c r="M43" t="s">
        <v>52</v>
      </c>
      <c r="N43" t="s">
        <v>52</v>
      </c>
      <c r="O43" t="s">
        <v>52</v>
      </c>
    </row>
    <row r="44" spans="2:27" x14ac:dyDescent="0.25">
      <c r="B44" t="s">
        <v>181</v>
      </c>
      <c r="C44" t="s">
        <v>52</v>
      </c>
      <c r="D44">
        <v>1</v>
      </c>
      <c r="E44">
        <v>6</v>
      </c>
      <c r="F44">
        <v>2</v>
      </c>
      <c r="G44">
        <v>7</v>
      </c>
      <c r="H44">
        <v>3</v>
      </c>
      <c r="I44">
        <v>8</v>
      </c>
      <c r="J44">
        <v>2</v>
      </c>
      <c r="K44">
        <v>7</v>
      </c>
      <c r="L44">
        <v>3</v>
      </c>
      <c r="M44">
        <v>7</v>
      </c>
      <c r="N44">
        <v>7</v>
      </c>
      <c r="O44">
        <v>8</v>
      </c>
      <c r="P44">
        <v>1</v>
      </c>
      <c r="Q44">
        <v>8</v>
      </c>
      <c r="R44">
        <v>1</v>
      </c>
      <c r="S44">
        <v>7</v>
      </c>
      <c r="T44">
        <v>1</v>
      </c>
      <c r="U44">
        <v>6</v>
      </c>
      <c r="V44">
        <v>3</v>
      </c>
      <c r="W44">
        <v>8</v>
      </c>
      <c r="X44">
        <v>2</v>
      </c>
      <c r="Y44">
        <v>7</v>
      </c>
      <c r="Z44">
        <v>3</v>
      </c>
      <c r="AA44">
        <v>8</v>
      </c>
    </row>
    <row r="45" spans="2:27" x14ac:dyDescent="0.25">
      <c r="B45" t="s">
        <v>182</v>
      </c>
      <c r="C45" t="s">
        <v>52</v>
      </c>
      <c r="D45">
        <v>3</v>
      </c>
      <c r="E45">
        <v>7</v>
      </c>
      <c r="F45">
        <v>2</v>
      </c>
      <c r="G45">
        <v>7</v>
      </c>
      <c r="H45">
        <v>4</v>
      </c>
      <c r="I45">
        <v>8</v>
      </c>
      <c r="J45">
        <v>1</v>
      </c>
      <c r="K45">
        <v>6</v>
      </c>
      <c r="L45">
        <v>1</v>
      </c>
      <c r="M45">
        <v>6</v>
      </c>
      <c r="N45">
        <v>4</v>
      </c>
      <c r="O45">
        <v>8</v>
      </c>
      <c r="P45">
        <v>1</v>
      </c>
      <c r="Q45">
        <v>7</v>
      </c>
      <c r="R45">
        <v>1</v>
      </c>
      <c r="S45">
        <v>8</v>
      </c>
      <c r="T45" t="s">
        <v>52</v>
      </c>
      <c r="U45" t="s">
        <v>52</v>
      </c>
      <c r="V45">
        <v>4</v>
      </c>
      <c r="W45">
        <v>8</v>
      </c>
      <c r="X45">
        <v>4</v>
      </c>
      <c r="Y45">
        <v>8</v>
      </c>
    </row>
    <row r="46" spans="2:27" x14ac:dyDescent="0.25">
      <c r="B46" t="s">
        <v>54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  <c r="L46" t="s">
        <v>52</v>
      </c>
      <c r="M46" t="s">
        <v>52</v>
      </c>
      <c r="N46" t="s">
        <v>52</v>
      </c>
      <c r="O46" t="s">
        <v>52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zoomScale="80" zoomScaleNormal="80" workbookViewId="0">
      <selection activeCell="A9" sqref="A9:A12"/>
    </sheetView>
  </sheetViews>
  <sheetFormatPr defaultRowHeight="15" x14ac:dyDescent="0.25"/>
  <cols>
    <col min="1" max="1" width="31.5703125" bestFit="1" customWidth="1"/>
    <col min="2" max="2" width="3.7109375" customWidth="1"/>
    <col min="3" max="3" width="34.7109375" customWidth="1"/>
    <col min="4" max="4" width="4" customWidth="1"/>
    <col min="5" max="5" width="14.140625" customWidth="1"/>
    <col min="6" max="6" width="4" customWidth="1"/>
    <col min="7" max="7" width="22" customWidth="1"/>
    <col min="8" max="8" width="3.42578125" customWidth="1"/>
    <col min="9" max="9" width="27.28515625" customWidth="1"/>
    <col min="10" max="10" width="3.5703125" customWidth="1"/>
    <col min="11" max="11" width="27.28515625" customWidth="1"/>
    <col min="12" max="12" width="4" customWidth="1"/>
    <col min="13" max="13" width="27.85546875" customWidth="1"/>
  </cols>
  <sheetData>
    <row r="1" spans="1:13" x14ac:dyDescent="0.25">
      <c r="A1" s="9" t="s">
        <v>109</v>
      </c>
      <c r="C1" s="9" t="s">
        <v>111</v>
      </c>
      <c r="E1" s="9" t="s">
        <v>110</v>
      </c>
      <c r="G1" s="9" t="s">
        <v>112</v>
      </c>
      <c r="I1" s="9" t="s">
        <v>121</v>
      </c>
      <c r="K1" s="9" t="s">
        <v>123</v>
      </c>
      <c r="M1" s="9" t="s">
        <v>125</v>
      </c>
    </row>
    <row r="2" spans="1:13" x14ac:dyDescent="0.25">
      <c r="A2" t="s">
        <v>84</v>
      </c>
      <c r="C2" t="s">
        <v>55</v>
      </c>
      <c r="E2" t="s">
        <v>85</v>
      </c>
      <c r="G2" s="8" t="s">
        <v>87</v>
      </c>
      <c r="I2" s="7" t="s">
        <v>86</v>
      </c>
      <c r="K2" s="25" t="s">
        <v>122</v>
      </c>
      <c r="M2" t="s">
        <v>124</v>
      </c>
    </row>
    <row r="3" spans="1:13" x14ac:dyDescent="0.25">
      <c r="A3" t="s">
        <v>57</v>
      </c>
      <c r="C3" s="20" t="s">
        <v>7</v>
      </c>
      <c r="E3" t="s">
        <v>58</v>
      </c>
      <c r="G3" s="5" t="s">
        <v>58</v>
      </c>
      <c r="I3" s="5" t="s">
        <v>18</v>
      </c>
      <c r="K3" s="23" t="s">
        <v>18</v>
      </c>
      <c r="M3" s="21" t="s">
        <v>22</v>
      </c>
    </row>
    <row r="4" spans="1:13" x14ac:dyDescent="0.25">
      <c r="A4" t="s">
        <v>1</v>
      </c>
      <c r="C4" s="20" t="s">
        <v>8</v>
      </c>
      <c r="E4" t="s">
        <v>16</v>
      </c>
      <c r="G4" s="5" t="s">
        <v>16</v>
      </c>
      <c r="I4" s="5" t="s">
        <v>19</v>
      </c>
      <c r="K4" s="24" t="s">
        <v>19</v>
      </c>
      <c r="M4" s="22" t="s">
        <v>23</v>
      </c>
    </row>
    <row r="5" spans="1:13" x14ac:dyDescent="0.25">
      <c r="A5" t="s">
        <v>2</v>
      </c>
      <c r="C5" s="20" t="s">
        <v>9</v>
      </c>
      <c r="E5" t="s">
        <v>13</v>
      </c>
      <c r="G5" s="5" t="s">
        <v>17</v>
      </c>
      <c r="I5" s="5" t="s">
        <v>20</v>
      </c>
      <c r="K5" s="23" t="s">
        <v>20</v>
      </c>
      <c r="M5" s="21" t="s">
        <v>24</v>
      </c>
    </row>
    <row r="6" spans="1:13" x14ac:dyDescent="0.25">
      <c r="A6" t="s">
        <v>3</v>
      </c>
      <c r="C6" s="20" t="s">
        <v>10</v>
      </c>
      <c r="E6" t="s">
        <v>14</v>
      </c>
      <c r="G6" s="6" t="s">
        <v>14</v>
      </c>
      <c r="I6" s="5" t="s">
        <v>21</v>
      </c>
      <c r="K6" s="26" t="s">
        <v>21</v>
      </c>
      <c r="M6" s="27" t="s">
        <v>23</v>
      </c>
    </row>
    <row r="7" spans="1:13" x14ac:dyDescent="0.25">
      <c r="A7" t="s">
        <v>4</v>
      </c>
      <c r="C7" s="20" t="s">
        <v>11</v>
      </c>
      <c r="E7" t="s">
        <v>15</v>
      </c>
      <c r="I7" s="5" t="s">
        <v>22</v>
      </c>
    </row>
    <row r="8" spans="1:13" x14ac:dyDescent="0.25">
      <c r="C8" s="20" t="s">
        <v>12</v>
      </c>
      <c r="I8" s="5" t="s">
        <v>23</v>
      </c>
    </row>
    <row r="9" spans="1:13" x14ac:dyDescent="0.25">
      <c r="C9" s="20" t="s">
        <v>83</v>
      </c>
      <c r="I9" s="5" t="s">
        <v>24</v>
      </c>
    </row>
    <row r="10" spans="1:13" x14ac:dyDescent="0.25">
      <c r="C10" s="20" t="s">
        <v>4</v>
      </c>
      <c r="I10" s="6" t="s">
        <v>23</v>
      </c>
    </row>
  </sheetData>
  <pageMargins left="0.7" right="0.7" top="0.75" bottom="0.75" header="0.3" footer="0.3"/>
  <pageSetup orientation="portrait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B152-D60E-4ABA-A966-A4BD16FC7788}">
  <dimension ref="A2:BQ56"/>
  <sheetViews>
    <sheetView topLeftCell="M18" zoomScale="70" zoomScaleNormal="70" workbookViewId="0">
      <selection activeCell="A4" sqref="A4:XFD4"/>
    </sheetView>
  </sheetViews>
  <sheetFormatPr defaultRowHeight="15" x14ac:dyDescent="0.25"/>
  <cols>
    <col min="1" max="1" width="11.85546875" customWidth="1"/>
    <col min="2" max="2" width="32.140625" bestFit="1" customWidth="1"/>
    <col min="3" max="3" width="43.140625" bestFit="1" customWidth="1"/>
    <col min="4" max="4" width="23.42578125" customWidth="1"/>
    <col min="5" max="9" width="10.42578125" customWidth="1"/>
    <col min="10" max="10" width="11.5703125" customWidth="1"/>
    <col min="11" max="26" width="10.42578125" customWidth="1"/>
    <col min="27" max="27" width="30" customWidth="1"/>
    <col min="28" max="28" width="9.7109375" customWidth="1"/>
    <col min="29" max="33" width="8.7109375" customWidth="1"/>
    <col min="34" max="34" width="9.7109375" customWidth="1"/>
    <col min="35" max="35" width="9.5703125" customWidth="1"/>
    <col min="36" max="45" width="8.7109375" customWidth="1"/>
    <col min="46" max="46" width="9.5703125" customWidth="1"/>
    <col min="47" max="47" width="9.140625" customWidth="1"/>
    <col min="48" max="51" width="8.7109375" customWidth="1"/>
    <col min="52" max="52" width="9.42578125" customWidth="1"/>
    <col min="53" max="53" width="21.42578125" customWidth="1"/>
    <col min="54" max="54" width="28.28515625" customWidth="1"/>
    <col min="56" max="56" width="22" customWidth="1"/>
    <col min="57" max="58" width="13.42578125" customWidth="1"/>
    <col min="59" max="59" width="14.42578125" customWidth="1"/>
    <col min="60" max="62" width="13.42578125" customWidth="1"/>
    <col min="63" max="63" width="14.85546875" customWidth="1"/>
    <col min="64" max="68" width="13.42578125" customWidth="1"/>
    <col min="69" max="69" width="20.85546875" customWidth="1"/>
  </cols>
  <sheetData>
    <row r="2" spans="1:69" s="10" customFormat="1" ht="256.5" customHeight="1" thickBot="1" x14ac:dyDescent="0.3">
      <c r="A2" s="3" t="s">
        <v>59</v>
      </c>
      <c r="B2" s="98" t="s">
        <v>56</v>
      </c>
      <c r="C2" s="98" t="s">
        <v>88</v>
      </c>
      <c r="D2" s="98" t="s">
        <v>89</v>
      </c>
      <c r="E2" s="98" t="s">
        <v>90</v>
      </c>
      <c r="F2" s="98" t="s">
        <v>91</v>
      </c>
      <c r="G2" s="98" t="s">
        <v>92</v>
      </c>
      <c r="H2" s="98" t="s">
        <v>93</v>
      </c>
      <c r="I2" s="98" t="s">
        <v>94</v>
      </c>
      <c r="J2" s="98" t="s">
        <v>95</v>
      </c>
      <c r="K2" s="98" t="s">
        <v>96</v>
      </c>
      <c r="L2" s="98" t="s">
        <v>97</v>
      </c>
      <c r="M2" s="98" t="s">
        <v>98</v>
      </c>
      <c r="N2" s="98" t="s">
        <v>114</v>
      </c>
      <c r="O2" s="98" t="s">
        <v>99</v>
      </c>
      <c r="P2" s="98" t="s">
        <v>100</v>
      </c>
      <c r="Q2" s="98" t="s">
        <v>101</v>
      </c>
      <c r="R2" s="98" t="s">
        <v>102</v>
      </c>
      <c r="S2" s="98" t="s">
        <v>103</v>
      </c>
      <c r="T2" s="98" t="s">
        <v>104</v>
      </c>
      <c r="U2" s="98" t="s">
        <v>115</v>
      </c>
      <c r="V2" s="98" t="s">
        <v>105</v>
      </c>
      <c r="W2" s="98" t="s">
        <v>106</v>
      </c>
      <c r="X2" s="98" t="s">
        <v>107</v>
      </c>
      <c r="Y2" s="98" t="s">
        <v>108</v>
      </c>
      <c r="Z2" s="11" t="s">
        <v>56</v>
      </c>
      <c r="AA2" s="89"/>
      <c r="AB2" s="86" t="s">
        <v>207</v>
      </c>
      <c r="AC2" s="87"/>
      <c r="AD2" s="86" t="s">
        <v>208</v>
      </c>
      <c r="AE2" s="87"/>
      <c r="AF2" s="86" t="s">
        <v>209</v>
      </c>
      <c r="AG2" s="87"/>
      <c r="AH2" s="86" t="s">
        <v>210</v>
      </c>
      <c r="AI2" s="87"/>
      <c r="AJ2" s="86" t="s">
        <v>211</v>
      </c>
      <c r="AK2" s="87"/>
      <c r="AL2" s="86" t="s">
        <v>212</v>
      </c>
      <c r="AM2" s="87"/>
      <c r="AN2" s="86" t="s">
        <v>213</v>
      </c>
      <c r="AO2" s="87"/>
      <c r="AP2" s="86" t="s">
        <v>214</v>
      </c>
      <c r="AQ2" s="87"/>
      <c r="AR2" s="86" t="s">
        <v>215</v>
      </c>
      <c r="AS2" s="87"/>
      <c r="AT2" s="86" t="s">
        <v>216</v>
      </c>
      <c r="AU2" s="87"/>
      <c r="AV2" s="86" t="s">
        <v>217</v>
      </c>
      <c r="AW2" s="87"/>
      <c r="AX2" s="86" t="s">
        <v>218</v>
      </c>
      <c r="AY2" s="87"/>
      <c r="AZ2" s="60"/>
    </row>
    <row r="3" spans="1:69" ht="30.75" customHeight="1" thickBot="1" x14ac:dyDescent="0.3">
      <c r="A3" s="3" t="s">
        <v>26</v>
      </c>
      <c r="B3" s="99" t="s">
        <v>27</v>
      </c>
      <c r="C3" s="99" t="s">
        <v>28</v>
      </c>
      <c r="D3" s="99" t="s">
        <v>29</v>
      </c>
      <c r="E3" s="99" t="s">
        <v>30</v>
      </c>
      <c r="F3" s="99" t="s">
        <v>31</v>
      </c>
      <c r="G3" s="99" t="s">
        <v>32</v>
      </c>
      <c r="H3" s="99" t="s">
        <v>33</v>
      </c>
      <c r="I3" s="99" t="s">
        <v>34</v>
      </c>
      <c r="J3" s="99" t="s">
        <v>35</v>
      </c>
      <c r="K3" s="99" t="s">
        <v>36</v>
      </c>
      <c r="L3" s="99" t="s">
        <v>37</v>
      </c>
      <c r="M3" s="99" t="s">
        <v>38</v>
      </c>
      <c r="N3" s="99" t="s">
        <v>39</v>
      </c>
      <c r="O3" s="99" t="s">
        <v>40</v>
      </c>
      <c r="P3" s="99" t="s">
        <v>41</v>
      </c>
      <c r="Q3" s="99" t="s">
        <v>42</v>
      </c>
      <c r="R3" s="99" t="s">
        <v>43</v>
      </c>
      <c r="S3" s="99" t="s">
        <v>44</v>
      </c>
      <c r="T3" s="99" t="s">
        <v>45</v>
      </c>
      <c r="U3" s="99" t="s">
        <v>46</v>
      </c>
      <c r="V3" s="99" t="s">
        <v>47</v>
      </c>
      <c r="W3" s="99" t="s">
        <v>48</v>
      </c>
      <c r="X3" s="99" t="s">
        <v>49</v>
      </c>
      <c r="Y3" s="99" t="s">
        <v>50</v>
      </c>
      <c r="Z3" s="3" t="s">
        <v>27</v>
      </c>
      <c r="AA3" s="3"/>
      <c r="AB3" s="31" t="s">
        <v>183</v>
      </c>
      <c r="AC3" s="31" t="s">
        <v>184</v>
      </c>
      <c r="AD3" s="31" t="s">
        <v>185</v>
      </c>
      <c r="AE3" s="31" t="s">
        <v>186</v>
      </c>
      <c r="AF3" s="31" t="s">
        <v>187</v>
      </c>
      <c r="AG3" s="31" t="s">
        <v>188</v>
      </c>
      <c r="AH3" s="31" t="s">
        <v>189</v>
      </c>
      <c r="AI3" s="31" t="s">
        <v>190</v>
      </c>
      <c r="AJ3" s="31" t="s">
        <v>191</v>
      </c>
      <c r="AK3" s="31" t="s">
        <v>192</v>
      </c>
      <c r="AL3" s="31" t="s">
        <v>193</v>
      </c>
      <c r="AM3" s="31" t="s">
        <v>194</v>
      </c>
      <c r="AN3" s="31" t="s">
        <v>195</v>
      </c>
      <c r="AO3" s="31" t="s">
        <v>196</v>
      </c>
      <c r="AP3" s="31" t="s">
        <v>197</v>
      </c>
      <c r="AQ3" s="32" t="s">
        <v>198</v>
      </c>
      <c r="AR3" s="32" t="s">
        <v>199</v>
      </c>
      <c r="AS3" s="32" t="s">
        <v>200</v>
      </c>
      <c r="AT3" s="32" t="s">
        <v>201</v>
      </c>
      <c r="AU3" s="32" t="s">
        <v>202</v>
      </c>
      <c r="AV3" s="32" t="s">
        <v>203</v>
      </c>
      <c r="AW3" s="32" t="s">
        <v>204</v>
      </c>
      <c r="AX3" s="32" t="s">
        <v>205</v>
      </c>
      <c r="AY3" s="32" t="s">
        <v>206</v>
      </c>
      <c r="AZ3" s="32"/>
      <c r="BB3" s="16"/>
      <c r="BC3" s="16"/>
      <c r="BE3" s="62" t="s">
        <v>136</v>
      </c>
      <c r="BF3" s="63"/>
      <c r="BG3" s="63"/>
      <c r="BH3" s="63"/>
      <c r="BI3" s="64"/>
      <c r="BJ3" s="65" t="s">
        <v>137</v>
      </c>
      <c r="BK3" s="63"/>
      <c r="BL3" s="63"/>
      <c r="BM3" s="63"/>
      <c r="BN3" s="63"/>
      <c r="BO3" s="63"/>
      <c r="BP3" s="63"/>
    </row>
    <row r="4" spans="1:69" s="16" customFormat="1" ht="71.25" customHeight="1" thickBot="1" x14ac:dyDescent="0.3">
      <c r="E4" s="74" t="s">
        <v>219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6"/>
      <c r="Z4" s="90"/>
      <c r="AA4" s="90"/>
      <c r="AB4" s="66" t="s">
        <v>229</v>
      </c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147"/>
      <c r="BB4" s="103"/>
      <c r="BC4" s="103"/>
      <c r="BD4" s="111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/>
    </row>
    <row r="5" spans="1:69" s="16" customFormat="1" ht="23.25" customHeight="1" thickBot="1" x14ac:dyDescent="0.3">
      <c r="E5" s="77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9"/>
      <c r="Z5" s="91"/>
      <c r="AA5" s="91"/>
      <c r="AB5" s="112"/>
      <c r="AC5" s="112"/>
      <c r="AD5" s="112"/>
      <c r="AE5" s="112"/>
      <c r="AF5" s="145"/>
      <c r="AG5" s="146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B5" s="52" t="s">
        <v>135</v>
      </c>
      <c r="BC5" s="12"/>
      <c r="BD5" s="15" t="s">
        <v>131</v>
      </c>
      <c r="BE5" s="36">
        <v>3</v>
      </c>
      <c r="BF5" s="36">
        <v>4</v>
      </c>
      <c r="BG5" s="36">
        <v>3</v>
      </c>
      <c r="BH5" s="36">
        <v>3</v>
      </c>
      <c r="BI5" s="36">
        <v>4</v>
      </c>
      <c r="BJ5" s="36">
        <v>5</v>
      </c>
      <c r="BK5" s="36">
        <v>2</v>
      </c>
      <c r="BL5" s="36">
        <v>1</v>
      </c>
      <c r="BM5" s="36">
        <v>5</v>
      </c>
      <c r="BN5" s="36">
        <v>2</v>
      </c>
      <c r="BO5" s="36">
        <v>1</v>
      </c>
      <c r="BP5" s="36">
        <v>2</v>
      </c>
      <c r="BQ5"/>
    </row>
    <row r="6" spans="1:69" s="103" customFormat="1" ht="23.25" customHeight="1" thickBot="1" x14ac:dyDescent="0.3">
      <c r="E6" s="104"/>
      <c r="F6" s="105"/>
      <c r="G6" s="105"/>
      <c r="H6" s="105"/>
      <c r="I6" s="106"/>
      <c r="J6" s="107"/>
      <c r="K6" s="105"/>
      <c r="L6" s="105"/>
      <c r="M6" s="106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9"/>
      <c r="Z6" s="108"/>
      <c r="AA6" s="108"/>
      <c r="AB6" s="118" t="s">
        <v>126</v>
      </c>
      <c r="AC6" s="119"/>
      <c r="AD6" s="118" t="s">
        <v>127</v>
      </c>
      <c r="AE6" s="132"/>
      <c r="AF6" s="139" t="s">
        <v>220</v>
      </c>
      <c r="AG6" s="140"/>
      <c r="AH6" s="118" t="s">
        <v>65</v>
      </c>
      <c r="AI6" s="119"/>
      <c r="AJ6" s="118" t="s">
        <v>64</v>
      </c>
      <c r="AK6" s="119"/>
      <c r="AL6" s="118" t="s">
        <v>221</v>
      </c>
      <c r="AM6" s="119"/>
      <c r="AN6" s="118" t="s">
        <v>222</v>
      </c>
      <c r="AO6" s="119"/>
      <c r="AP6" s="118" t="s">
        <v>223</v>
      </c>
      <c r="AQ6" s="119"/>
      <c r="AR6" s="118" t="s">
        <v>224</v>
      </c>
      <c r="AS6" s="119"/>
      <c r="AT6" s="118" t="s">
        <v>225</v>
      </c>
      <c r="AU6" s="119"/>
      <c r="AV6" s="118" t="s">
        <v>226</v>
      </c>
      <c r="AW6" s="119"/>
      <c r="AX6" s="118" t="s">
        <v>227</v>
      </c>
      <c r="AY6" s="119"/>
      <c r="AZ6" s="110"/>
      <c r="BB6" s="53" t="s">
        <v>139</v>
      </c>
      <c r="BC6" s="2" t="s">
        <v>138</v>
      </c>
      <c r="BD6" s="15" t="s">
        <v>132</v>
      </c>
      <c r="BE6" s="36">
        <v>6</v>
      </c>
      <c r="BF6" s="36">
        <v>7</v>
      </c>
      <c r="BG6" s="36">
        <v>9</v>
      </c>
      <c r="BH6" s="36">
        <v>14</v>
      </c>
      <c r="BI6" s="36">
        <v>12</v>
      </c>
      <c r="BJ6" s="36">
        <v>10</v>
      </c>
      <c r="BK6" s="36">
        <v>5</v>
      </c>
      <c r="BL6" s="36">
        <v>1</v>
      </c>
      <c r="BM6" s="36">
        <v>11</v>
      </c>
      <c r="BN6" s="36">
        <v>8</v>
      </c>
      <c r="BO6" s="36">
        <v>2</v>
      </c>
      <c r="BP6" s="36">
        <v>4</v>
      </c>
      <c r="BQ6" s="17"/>
    </row>
    <row r="7" spans="1:69" s="12" customFormat="1" ht="25.5" customHeight="1" x14ac:dyDescent="0.25">
      <c r="D7" s="15" t="s">
        <v>130</v>
      </c>
      <c r="E7" s="80" t="s">
        <v>117</v>
      </c>
      <c r="F7" s="81"/>
      <c r="G7" s="81"/>
      <c r="H7" s="81"/>
      <c r="I7" s="82"/>
      <c r="J7" s="83" t="s">
        <v>118</v>
      </c>
      <c r="K7" s="84"/>
      <c r="L7" s="84"/>
      <c r="M7" s="85"/>
      <c r="N7" s="68" t="s">
        <v>120</v>
      </c>
      <c r="O7" s="69"/>
      <c r="P7" s="69"/>
      <c r="Q7" s="70"/>
      <c r="R7" s="71" t="s">
        <v>134</v>
      </c>
      <c r="S7" s="72"/>
      <c r="T7" s="72"/>
      <c r="U7" s="72"/>
      <c r="V7" s="72"/>
      <c r="W7" s="72"/>
      <c r="X7" s="72"/>
      <c r="Y7" s="73"/>
      <c r="Z7" s="61"/>
      <c r="AA7" s="100"/>
      <c r="AB7" s="113" t="s">
        <v>19</v>
      </c>
      <c r="AC7" s="51" t="s">
        <v>23</v>
      </c>
      <c r="AD7" s="113" t="s">
        <v>19</v>
      </c>
      <c r="AE7" s="133" t="s">
        <v>23</v>
      </c>
      <c r="AF7" s="113" t="s">
        <v>19</v>
      </c>
      <c r="AG7" s="51" t="s">
        <v>23</v>
      </c>
      <c r="AH7" s="113" t="s">
        <v>19</v>
      </c>
      <c r="AI7" s="51" t="s">
        <v>23</v>
      </c>
      <c r="AJ7" s="113" t="s">
        <v>19</v>
      </c>
      <c r="AK7" s="51" t="s">
        <v>23</v>
      </c>
      <c r="AL7" s="113" t="s">
        <v>19</v>
      </c>
      <c r="AM7" s="51" t="s">
        <v>23</v>
      </c>
      <c r="AN7" s="113" t="s">
        <v>19</v>
      </c>
      <c r="AO7" s="51" t="s">
        <v>23</v>
      </c>
      <c r="AP7" s="113" t="s">
        <v>19</v>
      </c>
      <c r="AQ7" s="51" t="s">
        <v>23</v>
      </c>
      <c r="AR7" s="113" t="s">
        <v>19</v>
      </c>
      <c r="AS7" s="51" t="s">
        <v>23</v>
      </c>
      <c r="AT7" s="113" t="s">
        <v>19</v>
      </c>
      <c r="AU7" s="51" t="s">
        <v>23</v>
      </c>
      <c r="AV7" s="113" t="s">
        <v>19</v>
      </c>
      <c r="AW7" s="51" t="s">
        <v>23</v>
      </c>
      <c r="AX7" s="113" t="s">
        <v>19</v>
      </c>
      <c r="AY7" s="51" t="s">
        <v>23</v>
      </c>
      <c r="AZ7" s="16"/>
      <c r="BB7" s="52" t="s">
        <v>131</v>
      </c>
      <c r="BD7" s="14"/>
      <c r="BE7" s="142" t="s">
        <v>126</v>
      </c>
      <c r="BF7" s="142" t="s">
        <v>127</v>
      </c>
      <c r="BG7" s="142" t="s">
        <v>220</v>
      </c>
      <c r="BH7" s="142" t="s">
        <v>65</v>
      </c>
      <c r="BI7" s="142" t="s">
        <v>64</v>
      </c>
      <c r="BJ7" s="142" t="s">
        <v>221</v>
      </c>
      <c r="BK7" s="142" t="s">
        <v>222</v>
      </c>
      <c r="BL7" s="142" t="s">
        <v>223</v>
      </c>
      <c r="BM7" s="142" t="s">
        <v>224</v>
      </c>
      <c r="BN7" s="142" t="s">
        <v>225</v>
      </c>
      <c r="BO7" s="142" t="s">
        <v>226</v>
      </c>
      <c r="BP7" s="142" t="s">
        <v>227</v>
      </c>
      <c r="BQ7"/>
    </row>
    <row r="8" spans="1:69" ht="57.75" customHeight="1" x14ac:dyDescent="0.25">
      <c r="D8" s="18" t="s">
        <v>129</v>
      </c>
      <c r="E8" s="38"/>
      <c r="F8" s="4"/>
      <c r="G8" s="4"/>
      <c r="H8" s="4"/>
      <c r="I8" s="39"/>
      <c r="J8" s="38"/>
      <c r="K8" s="4"/>
      <c r="L8" s="4"/>
      <c r="M8" s="39"/>
      <c r="N8" s="38"/>
      <c r="O8" s="4"/>
      <c r="P8" s="4"/>
      <c r="Q8" s="39"/>
      <c r="R8" s="38"/>
      <c r="S8" s="4"/>
      <c r="T8" s="4"/>
      <c r="U8" s="4"/>
      <c r="V8" s="4"/>
      <c r="W8" s="4"/>
      <c r="X8" s="4"/>
      <c r="Y8" s="39"/>
      <c r="Z8" s="92"/>
      <c r="AA8" s="143" t="s">
        <v>228</v>
      </c>
      <c r="AB8" s="38"/>
      <c r="AC8" s="39"/>
      <c r="AD8" s="38"/>
      <c r="AE8" s="39"/>
      <c r="AF8" s="38"/>
      <c r="AG8" s="39"/>
      <c r="AH8" s="38"/>
      <c r="AI8" s="39"/>
      <c r="AJ8" s="38"/>
      <c r="AK8" s="39"/>
      <c r="AL8" s="38"/>
      <c r="AM8" s="39"/>
      <c r="AN8" s="38"/>
      <c r="AO8" s="39"/>
      <c r="AP8" s="38"/>
      <c r="AQ8" s="39"/>
      <c r="AR8" s="38"/>
      <c r="AS8" s="39"/>
      <c r="AT8" s="38"/>
      <c r="AU8" s="39"/>
      <c r="AV8" s="38"/>
      <c r="AW8" s="39"/>
      <c r="AX8" s="38"/>
      <c r="AY8" s="39"/>
      <c r="AZ8" s="16"/>
      <c r="BB8" s="52" t="s">
        <v>132</v>
      </c>
      <c r="BC8" s="12"/>
      <c r="BD8" s="56" t="s">
        <v>122</v>
      </c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9" s="12" customFormat="1" x14ac:dyDescent="0.25">
      <c r="D9" s="15" t="s">
        <v>131</v>
      </c>
      <c r="E9" s="58">
        <v>3</v>
      </c>
      <c r="F9" s="34">
        <v>2</v>
      </c>
      <c r="G9" s="34">
        <v>1</v>
      </c>
      <c r="H9" s="34">
        <v>4</v>
      </c>
      <c r="I9" s="59">
        <v>5</v>
      </c>
      <c r="J9" s="58">
        <v>1</v>
      </c>
      <c r="K9" s="34">
        <v>2</v>
      </c>
      <c r="L9" s="34">
        <v>4</v>
      </c>
      <c r="M9" s="59">
        <v>3</v>
      </c>
      <c r="N9" s="58">
        <v>4</v>
      </c>
      <c r="O9" s="34">
        <v>1</v>
      </c>
      <c r="P9" s="34">
        <v>2</v>
      </c>
      <c r="Q9" s="59">
        <v>3</v>
      </c>
      <c r="R9" s="58">
        <v>4</v>
      </c>
      <c r="S9" s="34">
        <v>8</v>
      </c>
      <c r="T9" s="34">
        <v>7</v>
      </c>
      <c r="U9" s="34">
        <v>1</v>
      </c>
      <c r="V9" s="34">
        <v>5</v>
      </c>
      <c r="W9" s="34">
        <v>6</v>
      </c>
      <c r="X9" s="34">
        <v>2</v>
      </c>
      <c r="Y9" s="59">
        <v>3</v>
      </c>
      <c r="Z9" s="93"/>
      <c r="AA9" s="144" t="s">
        <v>230</v>
      </c>
      <c r="AB9" s="40"/>
      <c r="AC9" s="41"/>
      <c r="AD9" s="40"/>
      <c r="AE9" s="134"/>
      <c r="AF9" s="40"/>
      <c r="AG9" s="41"/>
      <c r="AH9" s="40"/>
      <c r="AI9" s="41"/>
      <c r="AJ9" s="40"/>
      <c r="AK9" s="41"/>
      <c r="AL9" s="40"/>
      <c r="AM9" s="41"/>
      <c r="AN9" s="40"/>
      <c r="AO9" s="41"/>
      <c r="AP9" s="40"/>
      <c r="AQ9" s="41"/>
      <c r="AR9" s="40"/>
      <c r="AS9" s="41"/>
      <c r="AT9" s="40"/>
      <c r="AU9" s="41"/>
      <c r="AV9" s="40"/>
      <c r="AW9" s="41"/>
      <c r="AX9" s="40"/>
      <c r="AY9" s="41"/>
      <c r="AZ9" s="16"/>
      <c r="BD9" s="15" t="s">
        <v>80</v>
      </c>
      <c r="BE9" s="54">
        <f t="array" ref="BE9">AB11:AB14</f>
        <v>34</v>
      </c>
      <c r="BF9" s="54">
        <f t="array" ref="BF9">AD11:AD14</f>
        <v>36</v>
      </c>
      <c r="BG9" s="54">
        <f t="array" ref="BG9">AF11:AF14</f>
        <v>35</v>
      </c>
      <c r="BH9" s="54">
        <f t="array" ref="BH9">AH11:AH14</f>
        <v>36</v>
      </c>
      <c r="BI9" s="54">
        <f t="array" ref="BI9">AJ11:AJ14</f>
        <v>35</v>
      </c>
      <c r="BJ9" s="54">
        <f t="array" ref="BJ9">AL11:AL14</f>
        <v>35</v>
      </c>
      <c r="BK9" s="54">
        <f t="array" ref="BK9">AN11:AN14</f>
        <v>34</v>
      </c>
      <c r="BL9" s="54">
        <f t="array" ref="BL9">AP11:AP14</f>
        <v>35</v>
      </c>
      <c r="BM9" s="54">
        <f t="array" ref="BM9">AR11:AR14</f>
        <v>33</v>
      </c>
      <c r="BN9" s="54">
        <f t="array" ref="BN9">AT11:AT14</f>
        <v>34</v>
      </c>
      <c r="BO9" s="54">
        <f t="array" ref="BO9">AV11:AV14</f>
        <v>36</v>
      </c>
      <c r="BP9" s="54">
        <f t="array" ref="BP9">AX11:AX14</f>
        <v>33</v>
      </c>
      <c r="BQ9"/>
    </row>
    <row r="10" spans="1:69" s="12" customFormat="1" ht="39" x14ac:dyDescent="0.25">
      <c r="D10" s="15" t="s">
        <v>132</v>
      </c>
      <c r="E10" s="58">
        <v>15</v>
      </c>
      <c r="F10" s="34">
        <v>6</v>
      </c>
      <c r="G10" s="34">
        <v>2</v>
      </c>
      <c r="H10" s="34">
        <v>15</v>
      </c>
      <c r="I10" s="59">
        <v>17</v>
      </c>
      <c r="J10" s="58">
        <v>8</v>
      </c>
      <c r="K10" s="34">
        <v>9</v>
      </c>
      <c r="L10" s="34">
        <v>14</v>
      </c>
      <c r="M10" s="59">
        <v>10</v>
      </c>
      <c r="N10" s="58">
        <v>11</v>
      </c>
      <c r="O10" s="34">
        <v>1</v>
      </c>
      <c r="P10" s="34">
        <v>3</v>
      </c>
      <c r="Q10" s="59">
        <v>4</v>
      </c>
      <c r="R10" s="58">
        <v>13</v>
      </c>
      <c r="S10" s="34">
        <v>21</v>
      </c>
      <c r="T10" s="34">
        <v>20</v>
      </c>
      <c r="U10" s="34">
        <v>5</v>
      </c>
      <c r="V10" s="34">
        <v>18</v>
      </c>
      <c r="W10" s="34">
        <v>19</v>
      </c>
      <c r="X10" s="34">
        <v>7</v>
      </c>
      <c r="Y10" s="59">
        <v>12</v>
      </c>
      <c r="Z10" s="93"/>
      <c r="AA10" s="144" t="s">
        <v>231</v>
      </c>
      <c r="AB10" s="40"/>
      <c r="AC10" s="41"/>
      <c r="AD10" s="40"/>
      <c r="AE10" s="134"/>
      <c r="AF10" s="40"/>
      <c r="AG10" s="41"/>
      <c r="AH10" s="40"/>
      <c r="AI10" s="41"/>
      <c r="AJ10" s="40"/>
      <c r="AK10" s="41"/>
      <c r="AL10" s="40"/>
      <c r="AM10" s="41"/>
      <c r="AN10" s="40"/>
      <c r="AO10" s="41"/>
      <c r="AP10" s="40"/>
      <c r="AQ10" s="41"/>
      <c r="AR10" s="40"/>
      <c r="AS10" s="41"/>
      <c r="AT10" s="40"/>
      <c r="AU10" s="41"/>
      <c r="AV10" s="40"/>
      <c r="AW10" s="41"/>
      <c r="AX10" s="40"/>
      <c r="AY10" s="41"/>
      <c r="AZ10" s="16"/>
      <c r="BB10" s="52" t="s">
        <v>80</v>
      </c>
      <c r="BD10" s="15" t="s">
        <v>5</v>
      </c>
      <c r="BE10" s="35">
        <f t="array" ref="BE10:BE13">AB12:AB15</f>
        <v>2.3529411764705883</v>
      </c>
      <c r="BF10" s="35">
        <f t="array" ref="BF10:BF13">AD12:AD15</f>
        <v>2.1944444444444446</v>
      </c>
      <c r="BG10" s="35">
        <f t="array" ref="BG10:BG13">AF12:AF15</f>
        <v>2.9142857142857141</v>
      </c>
      <c r="BH10" s="35">
        <f t="array" ref="BH10:BH13">AH12:AH15</f>
        <v>1.9444444444444444</v>
      </c>
      <c r="BI10" s="35">
        <f t="array" ref="BI10:BI13">AJ12:AJ15</f>
        <v>1.9428571428571428</v>
      </c>
      <c r="BJ10" s="35">
        <f t="array" ref="BJ10:BJ13">AL12:AL15</f>
        <v>3.1428571428571428</v>
      </c>
      <c r="BK10" s="35">
        <f t="array" ref="BK10:BK13">AN12:AN15</f>
        <v>1.8823529411764706</v>
      </c>
      <c r="BL10" s="35">
        <f t="array" ref="BL10:BL13">AP12:AP15</f>
        <v>1.6</v>
      </c>
      <c r="BM10" s="35">
        <f t="array" ref="BM10:BM13">AR12:AR15</f>
        <v>1.9090909090909092</v>
      </c>
      <c r="BN10" s="35">
        <f t="array" ref="BN10:BN13">AT12:AT15</f>
        <v>2.4411764705882355</v>
      </c>
      <c r="BO10" s="35">
        <f t="array" ref="BO10:BO13">AV12:AV15</f>
        <v>2.8333333333333335</v>
      </c>
      <c r="BP10" s="35">
        <f t="array" ref="BP10:BP13">AX12:AX15</f>
        <v>2.1212121212121211</v>
      </c>
      <c r="BQ10" s="53" t="s">
        <v>129</v>
      </c>
    </row>
    <row r="11" spans="1:69" s="12" customFormat="1" ht="24.75" customHeight="1" x14ac:dyDescent="0.25">
      <c r="D11" s="14"/>
      <c r="E11" s="40" t="s">
        <v>62</v>
      </c>
      <c r="F11" s="36" t="s">
        <v>61</v>
      </c>
      <c r="G11" s="36" t="s">
        <v>63</v>
      </c>
      <c r="H11" s="36" t="s">
        <v>64</v>
      </c>
      <c r="I11" s="41" t="s">
        <v>65</v>
      </c>
      <c r="J11" s="40" t="s">
        <v>76</v>
      </c>
      <c r="K11" s="36" t="s">
        <v>66</v>
      </c>
      <c r="L11" s="36" t="s">
        <v>116</v>
      </c>
      <c r="M11" s="41" t="s">
        <v>67</v>
      </c>
      <c r="N11" s="40" t="s">
        <v>79</v>
      </c>
      <c r="O11" s="36" t="s">
        <v>68</v>
      </c>
      <c r="P11" s="36" t="s">
        <v>69</v>
      </c>
      <c r="Q11" s="41" t="s">
        <v>70</v>
      </c>
      <c r="R11" s="40" t="s">
        <v>133</v>
      </c>
      <c r="S11" s="36" t="s">
        <v>71</v>
      </c>
      <c r="T11" s="36" t="s">
        <v>74</v>
      </c>
      <c r="U11" s="36" t="s">
        <v>75</v>
      </c>
      <c r="V11" s="36" t="s">
        <v>72</v>
      </c>
      <c r="W11" s="36" t="s">
        <v>82</v>
      </c>
      <c r="X11" s="36" t="s">
        <v>73</v>
      </c>
      <c r="Y11" s="41" t="s">
        <v>128</v>
      </c>
      <c r="Z11" s="94"/>
      <c r="AA11" s="15" t="s">
        <v>80</v>
      </c>
      <c r="AB11" s="120">
        <f>SUBTOTAL(102,AB$19:AB$56)</f>
        <v>34</v>
      </c>
      <c r="AC11" s="120">
        <f t="shared" ref="AC11:AY12" si="0">SUBTOTAL(102,AC$19:AC$55)</f>
        <v>33</v>
      </c>
      <c r="AD11" s="120">
        <f t="shared" si="0"/>
        <v>36</v>
      </c>
      <c r="AE11" s="120">
        <f t="shared" si="0"/>
        <v>34</v>
      </c>
      <c r="AF11" s="120">
        <f t="shared" si="0"/>
        <v>35</v>
      </c>
      <c r="AG11" s="120">
        <f t="shared" si="0"/>
        <v>33</v>
      </c>
      <c r="AH11" s="120">
        <f t="shared" si="0"/>
        <v>36</v>
      </c>
      <c r="AI11" s="120">
        <f t="shared" si="0"/>
        <v>35</v>
      </c>
      <c r="AJ11" s="120">
        <f t="shared" si="0"/>
        <v>35</v>
      </c>
      <c r="AK11" s="120">
        <f t="shared" si="0"/>
        <v>34</v>
      </c>
      <c r="AL11" s="120">
        <f t="shared" si="0"/>
        <v>35</v>
      </c>
      <c r="AM11" s="120">
        <f t="shared" si="0"/>
        <v>34</v>
      </c>
      <c r="AN11" s="120">
        <f t="shared" si="0"/>
        <v>34</v>
      </c>
      <c r="AO11" s="120">
        <f t="shared" si="0"/>
        <v>34</v>
      </c>
      <c r="AP11" s="120">
        <f t="shared" si="0"/>
        <v>35</v>
      </c>
      <c r="AQ11" s="120">
        <f t="shared" si="0"/>
        <v>34</v>
      </c>
      <c r="AR11" s="120">
        <f t="shared" si="0"/>
        <v>33</v>
      </c>
      <c r="AS11" s="120">
        <f t="shared" si="0"/>
        <v>33</v>
      </c>
      <c r="AT11" s="120">
        <f t="shared" si="0"/>
        <v>34</v>
      </c>
      <c r="AU11" s="120">
        <f t="shared" si="0"/>
        <v>33</v>
      </c>
      <c r="AV11" s="120">
        <f t="shared" si="0"/>
        <v>36</v>
      </c>
      <c r="AW11" s="120">
        <f t="shared" si="0"/>
        <v>34</v>
      </c>
      <c r="AX11" s="120">
        <f t="shared" si="0"/>
        <v>33</v>
      </c>
      <c r="AY11" s="120">
        <f t="shared" si="0"/>
        <v>33</v>
      </c>
      <c r="AZ11" s="16"/>
      <c r="BB11" s="52" t="s">
        <v>5</v>
      </c>
      <c r="BC11"/>
      <c r="BD11" s="15" t="s">
        <v>6</v>
      </c>
      <c r="BE11" s="35">
        <v>2</v>
      </c>
      <c r="BF11" s="35">
        <v>2</v>
      </c>
      <c r="BG11" s="35">
        <v>3</v>
      </c>
      <c r="BH11" s="35">
        <v>2</v>
      </c>
      <c r="BI11" s="35">
        <v>2</v>
      </c>
      <c r="BJ11" s="35">
        <v>3</v>
      </c>
      <c r="BK11" s="35">
        <v>2</v>
      </c>
      <c r="BL11" s="35">
        <v>2</v>
      </c>
      <c r="BM11" s="35">
        <v>2</v>
      </c>
      <c r="BN11" s="35">
        <v>2.5</v>
      </c>
      <c r="BO11" s="35">
        <v>3</v>
      </c>
      <c r="BP11" s="35">
        <v>2</v>
      </c>
      <c r="BQ11"/>
    </row>
    <row r="12" spans="1:69" s="12" customFormat="1" x14ac:dyDescent="0.25">
      <c r="D12" s="15" t="s">
        <v>80</v>
      </c>
      <c r="E12" s="42">
        <f>SUBTOTAL(2,E$19:E$48)</f>
        <v>26</v>
      </c>
      <c r="F12" s="33">
        <f>SUBTOTAL(2,F$19:F$48)</f>
        <v>28</v>
      </c>
      <c r="G12" s="33">
        <f>SUBTOTAL(2,G$19:G$48)</f>
        <v>27</v>
      </c>
      <c r="H12" s="33">
        <f>SUBTOTAL(2,H$19:H$48)</f>
        <v>28</v>
      </c>
      <c r="I12" s="43">
        <f>SUBTOTAL(2,I$19:I$48)</f>
        <v>29</v>
      </c>
      <c r="J12" s="42">
        <f>SUBTOTAL(2,J$19:J$48)</f>
        <v>27</v>
      </c>
      <c r="K12" s="33">
        <f>SUBTOTAL(2,K$19:K$48)</f>
        <v>26</v>
      </c>
      <c r="L12" s="33">
        <f>SUBTOTAL(2,L$19:L$48)</f>
        <v>28</v>
      </c>
      <c r="M12" s="43">
        <f>SUBTOTAL(2,M$19:M$48)</f>
        <v>29</v>
      </c>
      <c r="N12" s="42">
        <f>SUBTOTAL(2,N$19:N$48)</f>
        <v>29</v>
      </c>
      <c r="O12" s="33">
        <f>SUBTOTAL(2,O$19:O$48)</f>
        <v>29</v>
      </c>
      <c r="P12" s="33">
        <f>SUBTOTAL(2,P$19:P$48)</f>
        <v>27</v>
      </c>
      <c r="Q12" s="43">
        <f>SUBTOTAL(2,Q$19:Q$48)</f>
        <v>30</v>
      </c>
      <c r="R12" s="42">
        <f>SUBTOTAL(2,R$19:R$48)</f>
        <v>27</v>
      </c>
      <c r="S12" s="33">
        <f>SUBTOTAL(2,S$19:S$48)</f>
        <v>30</v>
      </c>
      <c r="T12" s="33">
        <f>SUBTOTAL(2,T$19:T$48)</f>
        <v>29</v>
      </c>
      <c r="U12" s="33">
        <f>SUBTOTAL(2,U$19:U$48)</f>
        <v>30</v>
      </c>
      <c r="V12" s="33">
        <f>SUBTOTAL(2,V$19:V$48)</f>
        <v>30</v>
      </c>
      <c r="W12" s="33">
        <f>SUBTOTAL(2,W$19:W$48)</f>
        <v>28</v>
      </c>
      <c r="X12" s="33">
        <f>SUBTOTAL(2,X$19:X$48)</f>
        <v>29</v>
      </c>
      <c r="Y12" s="43">
        <f>SUBTOTAL(2,Y$19:Y$48)</f>
        <v>29</v>
      </c>
      <c r="Z12" s="95"/>
      <c r="AA12" s="15" t="s">
        <v>5</v>
      </c>
      <c r="AB12" s="49">
        <f>_xlfn.AGGREGATE(1,3,AB$19:AB$56)</f>
        <v>2.3529411764705883</v>
      </c>
      <c r="AC12" s="49">
        <f t="shared" ref="AC12:AY13" si="1">_xlfn.AGGREGATE(1,3,AC$19:AC$56)</f>
        <v>2.6969696969696968</v>
      </c>
      <c r="AD12" s="121">
        <f t="shared" si="1"/>
        <v>2.1944444444444446</v>
      </c>
      <c r="AE12" s="135">
        <f t="shared" si="1"/>
        <v>2.6470588235294117</v>
      </c>
      <c r="AF12" s="121">
        <f t="shared" si="1"/>
        <v>2.9142857142857141</v>
      </c>
      <c r="AG12" s="49">
        <f t="shared" si="1"/>
        <v>3.3333333333333335</v>
      </c>
      <c r="AH12" s="121">
        <f t="shared" si="1"/>
        <v>1.9444444444444444</v>
      </c>
      <c r="AI12" s="49">
        <f t="shared" si="1"/>
        <v>2.7714285714285714</v>
      </c>
      <c r="AJ12" s="121">
        <f t="shared" si="1"/>
        <v>1.9428571428571428</v>
      </c>
      <c r="AK12" s="49">
        <f t="shared" si="1"/>
        <v>2.8823529411764706</v>
      </c>
      <c r="AL12" s="121">
        <f t="shared" si="1"/>
        <v>3.1428571428571428</v>
      </c>
      <c r="AM12" s="49">
        <f t="shared" si="1"/>
        <v>2.8823529411764706</v>
      </c>
      <c r="AN12" s="121">
        <f t="shared" si="1"/>
        <v>1.8823529411764706</v>
      </c>
      <c r="AO12" s="49">
        <f t="shared" si="1"/>
        <v>2.4705882352941178</v>
      </c>
      <c r="AP12" s="121">
        <f t="shared" si="1"/>
        <v>1.6</v>
      </c>
      <c r="AQ12" s="49">
        <f t="shared" si="1"/>
        <v>2.4411764705882355</v>
      </c>
      <c r="AR12" s="121">
        <f t="shared" si="1"/>
        <v>1.9090909090909092</v>
      </c>
      <c r="AS12" s="49">
        <f t="shared" si="1"/>
        <v>2.1515151515151514</v>
      </c>
      <c r="AT12" s="121">
        <f t="shared" si="1"/>
        <v>2.4411764705882355</v>
      </c>
      <c r="AU12" s="49">
        <f t="shared" si="1"/>
        <v>3.0606060606060606</v>
      </c>
      <c r="AV12" s="121">
        <f t="shared" si="1"/>
        <v>2.8333333333333335</v>
      </c>
      <c r="AW12" s="49">
        <f t="shared" si="1"/>
        <v>3.2058823529411766</v>
      </c>
      <c r="AX12" s="121">
        <f t="shared" si="1"/>
        <v>2.1212121212121211</v>
      </c>
      <c r="AY12" s="49">
        <f t="shared" si="1"/>
        <v>2.9696969696969697</v>
      </c>
      <c r="AZ12" s="16"/>
      <c r="BB12" s="52" t="s">
        <v>6</v>
      </c>
      <c r="BC12"/>
      <c r="BD12" s="15" t="s">
        <v>77</v>
      </c>
      <c r="BE12" s="35">
        <v>1.1249876212430467</v>
      </c>
      <c r="BF12" s="35">
        <v>1.0370134162086937</v>
      </c>
      <c r="BG12" s="35">
        <v>0.74246919410954715</v>
      </c>
      <c r="BH12" s="35">
        <v>0.92410402767667554</v>
      </c>
      <c r="BI12" s="35">
        <v>0.80230759624448045</v>
      </c>
      <c r="BJ12" s="35">
        <v>1.6652655174768614</v>
      </c>
      <c r="BK12" s="35">
        <v>0.72883077315668987</v>
      </c>
      <c r="BL12" s="35">
        <v>0.6507913734559686</v>
      </c>
      <c r="BM12" s="35">
        <v>1.1822551639672685</v>
      </c>
      <c r="BN12" s="35">
        <v>1.3071174965291452</v>
      </c>
      <c r="BO12" s="35">
        <v>1.1832159566199232</v>
      </c>
      <c r="BP12" s="35">
        <v>1.408846508619191</v>
      </c>
      <c r="BQ12"/>
    </row>
    <row r="13" spans="1:69" x14ac:dyDescent="0.25">
      <c r="D13" s="15" t="s">
        <v>5</v>
      </c>
      <c r="E13" s="44">
        <f>_xlfn.AGGREGATE(1,3,E$19:E$48)</f>
        <v>2.2307692307692308</v>
      </c>
      <c r="F13" s="35">
        <f>_xlfn.AGGREGATE(1,3,F$19:F$48)</f>
        <v>1.75</v>
      </c>
      <c r="G13" s="35">
        <f>_xlfn.AGGREGATE(1,3,G$19:G$48)</f>
        <v>1.3703703703703705</v>
      </c>
      <c r="H13" s="35">
        <f>_xlfn.AGGREGATE(1,3,H$19:H$48)</f>
        <v>2.0357142857142856</v>
      </c>
      <c r="I13" s="45">
        <f>_xlfn.AGGREGATE(1,3,I$19:I$48)</f>
        <v>2.1724137931034484</v>
      </c>
      <c r="J13" s="44">
        <f>_xlfn.AGGREGATE(1,3,J$19:J$48)</f>
        <v>1.8888888888888888</v>
      </c>
      <c r="K13" s="35">
        <f>_xlfn.AGGREGATE(1,3,K$19:K$48)</f>
        <v>1.9615384615384615</v>
      </c>
      <c r="L13" s="35">
        <f>_xlfn.AGGREGATE(1,3,L$19:L$48)</f>
        <v>1.9285714285714286</v>
      </c>
      <c r="M13" s="45">
        <f>_xlfn.AGGREGATE(1,3,M$19:M$48)</f>
        <v>1.8275862068965518</v>
      </c>
      <c r="N13" s="44">
        <f>_xlfn.AGGREGATE(1,3,N$19:N$48)</f>
        <v>1.8620689655172413</v>
      </c>
      <c r="O13" s="35">
        <f>_xlfn.AGGREGATE(1,3,O$19:O$48)</f>
        <v>1.2413793103448276</v>
      </c>
      <c r="P13" s="35">
        <f>_xlfn.AGGREGATE(1,3,P$19:P$48)</f>
        <v>1.4814814814814814</v>
      </c>
      <c r="Q13" s="45">
        <f>_xlfn.AGGREGATE(1,3,Q$19:Q$48)</f>
        <v>1.5666666666666667</v>
      </c>
      <c r="R13" s="44">
        <f>_xlfn.AGGREGATE(1,3,R$19:R$48)</f>
        <v>1.962962962962963</v>
      </c>
      <c r="S13" s="35">
        <f>_xlfn.AGGREGATE(1,3,S$19:S$48)</f>
        <v>3.0333333333333332</v>
      </c>
      <c r="T13" s="35">
        <f>_xlfn.AGGREGATE(1,3,T$19:T$48)</f>
        <v>2.7586206896551726</v>
      </c>
      <c r="U13" s="35">
        <f>_xlfn.AGGREGATE(1,3,U$19:U$48)</f>
        <v>1.7</v>
      </c>
      <c r="V13" s="35">
        <f>_xlfn.AGGREGATE(1,3,V$19:V$48)</f>
        <v>2.5</v>
      </c>
      <c r="W13" s="35">
        <f>_xlfn.AGGREGATE(1,3,W$19:W$48)</f>
        <v>2.3928571428571428</v>
      </c>
      <c r="X13" s="35">
        <f>_xlfn.AGGREGATE(1,3,X$19:X$48)</f>
        <v>1.6896551724137931</v>
      </c>
      <c r="Y13" s="45">
        <f>_xlfn.AGGREGATE(1,3,Y$19:Y$48)</f>
        <v>1.9310344827586208</v>
      </c>
      <c r="Z13" s="96"/>
      <c r="AA13" s="15" t="s">
        <v>6</v>
      </c>
      <c r="AB13" s="49">
        <f>_xlfn.AGGREGATE(12,3,AB$19:AB$56)</f>
        <v>2</v>
      </c>
      <c r="AC13" s="49">
        <f t="shared" ref="AC13:AY14" si="2">_xlfn.AGGREGATE(12,3,AC$19:AC$56)</f>
        <v>3</v>
      </c>
      <c r="AD13" s="121">
        <f t="shared" si="2"/>
        <v>2</v>
      </c>
      <c r="AE13" s="135">
        <f t="shared" si="2"/>
        <v>3</v>
      </c>
      <c r="AF13" s="121">
        <f t="shared" si="2"/>
        <v>3</v>
      </c>
      <c r="AG13" s="49">
        <f t="shared" si="2"/>
        <v>3</v>
      </c>
      <c r="AH13" s="121">
        <f t="shared" si="2"/>
        <v>2</v>
      </c>
      <c r="AI13" s="49">
        <f t="shared" si="2"/>
        <v>3</v>
      </c>
      <c r="AJ13" s="121">
        <f t="shared" si="2"/>
        <v>2</v>
      </c>
      <c r="AK13" s="49">
        <f t="shared" si="2"/>
        <v>3</v>
      </c>
      <c r="AL13" s="121">
        <f t="shared" si="2"/>
        <v>3</v>
      </c>
      <c r="AM13" s="49">
        <f t="shared" si="2"/>
        <v>3</v>
      </c>
      <c r="AN13" s="121">
        <f t="shared" si="2"/>
        <v>2</v>
      </c>
      <c r="AO13" s="49">
        <f t="shared" si="2"/>
        <v>2</v>
      </c>
      <c r="AP13" s="121">
        <f t="shared" si="2"/>
        <v>2</v>
      </c>
      <c r="AQ13" s="49">
        <f t="shared" si="2"/>
        <v>2</v>
      </c>
      <c r="AR13" s="121">
        <f t="shared" si="2"/>
        <v>2</v>
      </c>
      <c r="AS13" s="49">
        <f t="shared" si="2"/>
        <v>2</v>
      </c>
      <c r="AT13" s="121">
        <f t="shared" si="2"/>
        <v>2.5</v>
      </c>
      <c r="AU13" s="49">
        <f t="shared" si="2"/>
        <v>3</v>
      </c>
      <c r="AV13" s="121">
        <f t="shared" si="2"/>
        <v>3</v>
      </c>
      <c r="AW13" s="49">
        <f t="shared" si="2"/>
        <v>3</v>
      </c>
      <c r="AX13" s="121">
        <f t="shared" si="2"/>
        <v>2</v>
      </c>
      <c r="AY13" s="49">
        <f t="shared" si="2"/>
        <v>3</v>
      </c>
      <c r="AZ13" s="16"/>
      <c r="BB13" s="52" t="s">
        <v>77</v>
      </c>
      <c r="BD13" s="15" t="s">
        <v>78</v>
      </c>
      <c r="BE13" s="35">
        <v>1.2655971479500887</v>
      </c>
      <c r="BF13" s="35">
        <v>1.0753968253968254</v>
      </c>
      <c r="BG13" s="35">
        <v>0.55126050420168038</v>
      </c>
      <c r="BH13" s="35">
        <v>0.85396825396825393</v>
      </c>
      <c r="BI13" s="35">
        <v>0.64369747899159624</v>
      </c>
      <c r="BJ13" s="35">
        <v>2.7731092436974789</v>
      </c>
      <c r="BK13" s="35">
        <v>0.5311942959001783</v>
      </c>
      <c r="BL13" s="35">
        <v>0.42352941176470604</v>
      </c>
      <c r="BM13" s="35">
        <v>1.3977272727272729</v>
      </c>
      <c r="BN13" s="35">
        <v>1.70855614973262</v>
      </c>
      <c r="BO13" s="35">
        <v>1.4</v>
      </c>
      <c r="BP13" s="35">
        <v>1.9848484848484844</v>
      </c>
    </row>
    <row r="14" spans="1:69" x14ac:dyDescent="0.25">
      <c r="D14" s="15" t="s">
        <v>6</v>
      </c>
      <c r="E14" s="44">
        <f>_xlfn.AGGREGATE(12,3,E$19:E$48)</f>
        <v>2</v>
      </c>
      <c r="F14" s="35">
        <f>_xlfn.AGGREGATE(12,3,F$19:F$48)</f>
        <v>2</v>
      </c>
      <c r="G14" s="35">
        <f>_xlfn.AGGREGATE(12,3,G$19:G$48)</f>
        <v>1</v>
      </c>
      <c r="H14" s="35">
        <f>_xlfn.AGGREGATE(12,3,H$19:H$48)</f>
        <v>2</v>
      </c>
      <c r="I14" s="45">
        <f>_xlfn.AGGREGATE(12,3,I$19:I$48)</f>
        <v>2</v>
      </c>
      <c r="J14" s="44">
        <f>_xlfn.AGGREGATE(12,3,J$19:J$48)</f>
        <v>2</v>
      </c>
      <c r="K14" s="35">
        <f>_xlfn.AGGREGATE(12,3,K$19:K$48)</f>
        <v>2</v>
      </c>
      <c r="L14" s="35">
        <f>_xlfn.AGGREGATE(12,3,L$19:L$48)</f>
        <v>2</v>
      </c>
      <c r="M14" s="45">
        <f>_xlfn.AGGREGATE(12,3,M$19:M$48)</f>
        <v>2</v>
      </c>
      <c r="N14" s="44">
        <f>_xlfn.AGGREGATE(12,3,N$19:N$48)</f>
        <v>2</v>
      </c>
      <c r="O14" s="35">
        <f>_xlfn.AGGREGATE(12,3,O$19:O$48)</f>
        <v>1</v>
      </c>
      <c r="P14" s="35">
        <f>_xlfn.AGGREGATE(12,3,P$19:P$48)</f>
        <v>1</v>
      </c>
      <c r="Q14" s="45">
        <f>_xlfn.AGGREGATE(12,3,Q$19:Q$48)</f>
        <v>1</v>
      </c>
      <c r="R14" s="44">
        <f>_xlfn.AGGREGATE(12,3,R$19:R$48)</f>
        <v>2</v>
      </c>
      <c r="S14" s="35">
        <f>_xlfn.AGGREGATE(12,3,S$19:S$48)</f>
        <v>3</v>
      </c>
      <c r="T14" s="35">
        <f>_xlfn.AGGREGATE(12,3,T$19:T$48)</f>
        <v>3</v>
      </c>
      <c r="U14" s="35">
        <f>_xlfn.AGGREGATE(12,3,U$19:U$48)</f>
        <v>2</v>
      </c>
      <c r="V14" s="35">
        <f>_xlfn.AGGREGATE(12,3,V$19:V$48)</f>
        <v>2.5</v>
      </c>
      <c r="W14" s="35">
        <f>_xlfn.AGGREGATE(12,3,W$19:W$48)</f>
        <v>3</v>
      </c>
      <c r="X14" s="35">
        <f>_xlfn.AGGREGATE(12,3,X$19:X$48)</f>
        <v>2</v>
      </c>
      <c r="Y14" s="45">
        <f>_xlfn.AGGREGATE(12,3,Y$19:Y$48)</f>
        <v>2</v>
      </c>
      <c r="Z14" s="96"/>
      <c r="AA14" s="15" t="s">
        <v>77</v>
      </c>
      <c r="AB14" s="49">
        <f>_xlfn.AGGREGATE(7,3,AB$19:AB$56)</f>
        <v>1.1249876212430467</v>
      </c>
      <c r="AC14" s="49">
        <f t="shared" ref="AC14:AY15" si="3">_xlfn.AGGREGATE(7,3,AC$19:AC$56)</f>
        <v>0.84723257155460585</v>
      </c>
      <c r="AD14" s="121">
        <f t="shared" si="3"/>
        <v>1.0370134162086937</v>
      </c>
      <c r="AE14" s="135">
        <f t="shared" si="3"/>
        <v>0.84861216258992145</v>
      </c>
      <c r="AF14" s="121">
        <f t="shared" si="3"/>
        <v>0.74246919410954715</v>
      </c>
      <c r="AG14" s="49">
        <f t="shared" si="3"/>
        <v>0.59511903571190372</v>
      </c>
      <c r="AH14" s="121">
        <f t="shared" si="3"/>
        <v>0.92410402767667554</v>
      </c>
      <c r="AI14" s="49">
        <f t="shared" si="3"/>
        <v>0.91025898983279963</v>
      </c>
      <c r="AJ14" s="121">
        <f t="shared" si="3"/>
        <v>0.80230759624448045</v>
      </c>
      <c r="AK14" s="49">
        <f t="shared" si="3"/>
        <v>0.91335896499157465</v>
      </c>
      <c r="AL14" s="121">
        <f t="shared" si="3"/>
        <v>1.6652655174768614</v>
      </c>
      <c r="AM14" s="49">
        <f t="shared" si="3"/>
        <v>1.0944683469917456</v>
      </c>
      <c r="AN14" s="121">
        <f t="shared" si="3"/>
        <v>0.72883077315668987</v>
      </c>
      <c r="AO14" s="49">
        <f t="shared" si="3"/>
        <v>0.78760450456747211</v>
      </c>
      <c r="AP14" s="121">
        <f t="shared" si="3"/>
        <v>0.6507913734559686</v>
      </c>
      <c r="AQ14" s="49">
        <f t="shared" si="3"/>
        <v>0.92740029180919048</v>
      </c>
      <c r="AR14" s="121">
        <f t="shared" si="3"/>
        <v>1.1822551639672685</v>
      </c>
      <c r="AS14" s="49">
        <f t="shared" si="3"/>
        <v>0.90558034297115675</v>
      </c>
      <c r="AT14" s="121">
        <f t="shared" si="3"/>
        <v>1.3071174965291452</v>
      </c>
      <c r="AU14" s="49">
        <f t="shared" si="3"/>
        <v>0.82686886578956464</v>
      </c>
      <c r="AV14" s="121">
        <f t="shared" si="3"/>
        <v>1.1832159566199232</v>
      </c>
      <c r="AW14" s="49">
        <f t="shared" si="3"/>
        <v>0.84492824743614059</v>
      </c>
      <c r="AX14" s="121">
        <f t="shared" si="3"/>
        <v>1.408846508619191</v>
      </c>
      <c r="AY14" s="49">
        <f t="shared" si="3"/>
        <v>1.1854547778397249</v>
      </c>
      <c r="AZ14" s="16"/>
      <c r="BB14" s="52" t="s">
        <v>78</v>
      </c>
      <c r="BD14" s="57" t="s">
        <v>124</v>
      </c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9" ht="16.5" thickBot="1" x14ac:dyDescent="0.3">
      <c r="D15" s="15" t="s">
        <v>77</v>
      </c>
      <c r="E15" s="44">
        <f>_xlfn.AGGREGATE(7,3,E$19:E$48)</f>
        <v>0.71036285419170431</v>
      </c>
      <c r="F15" s="35">
        <f>_xlfn.AGGREGATE(7,3,F$19:F$48)</f>
        <v>0.58531409738070772</v>
      </c>
      <c r="G15" s="35">
        <f>_xlfn.AGGREGATE(7,3,G$19:G$48)</f>
        <v>0.74152380262372553</v>
      </c>
      <c r="H15" s="35">
        <f>_xlfn.AGGREGATE(7,3,H$19:H$48)</f>
        <v>0.88116685505925962</v>
      </c>
      <c r="I15" s="45">
        <f>_xlfn.AGGREGATE(7,3,I$19:I$48)</f>
        <v>0.88917961857471184</v>
      </c>
      <c r="J15" s="44">
        <f>_xlfn.AGGREGATE(7,3,J$19:J$48)</f>
        <v>0.75106761619881091</v>
      </c>
      <c r="K15" s="35">
        <f>_xlfn.AGGREGATE(7,3,K$19:K$48)</f>
        <v>0.77360295918613098</v>
      </c>
      <c r="L15" s="35">
        <f>_xlfn.AGGREGATE(7,3,L$19:L$48)</f>
        <v>0.93999887425351936</v>
      </c>
      <c r="M15" s="45">
        <f>_xlfn.AGGREGATE(7,3,M$19:M$48)</f>
        <v>0.84806357229873908</v>
      </c>
      <c r="N15" s="44">
        <f>_xlfn.AGGREGATE(7,3,N$19:N$48)</f>
        <v>0.83341543109554761</v>
      </c>
      <c r="O15" s="35">
        <f>_xlfn.AGGREGATE(7,3,O$19:O$48)</f>
        <v>0.63556344034211676</v>
      </c>
      <c r="P15" s="35">
        <f>_xlfn.AGGREGATE(7,3,P$19:P$48)</f>
        <v>0.80241799822451887</v>
      </c>
      <c r="Q15" s="45">
        <f>_xlfn.AGGREGATE(7,3,Q$19:Q$48)</f>
        <v>0.81720015415687652</v>
      </c>
      <c r="R15" s="44">
        <f>_xlfn.AGGREGATE(7,3,R$19:R$48)</f>
        <v>0.80772622368080416</v>
      </c>
      <c r="S15" s="35">
        <f>_xlfn.AGGREGATE(7,3,S$19:S$48)</f>
        <v>0.85028730776551376</v>
      </c>
      <c r="T15" s="35">
        <f>_xlfn.AGGREGATE(7,3,T$19:T$48)</f>
        <v>0.78627387148831429</v>
      </c>
      <c r="U15" s="35">
        <f>_xlfn.AGGREGATE(7,3,U$19:U$48)</f>
        <v>0.74971258860795531</v>
      </c>
      <c r="V15" s="35">
        <f>_xlfn.AGGREGATE(7,3,V$19:V$48)</f>
        <v>0.73108327748669621</v>
      </c>
      <c r="W15" s="35">
        <f>_xlfn.AGGREGATE(7,3,W$19:W$48)</f>
        <v>0.83174451714390119</v>
      </c>
      <c r="X15" s="35">
        <f>_xlfn.AGGREGATE(7,3,X$19:X$48)</f>
        <v>0.80637851249814407</v>
      </c>
      <c r="Y15" s="45">
        <f>_xlfn.AGGREGATE(7,3,Y$19:Y$48)</f>
        <v>0.70361487450565996</v>
      </c>
      <c r="Z15" s="96"/>
      <c r="AA15" s="15" t="s">
        <v>78</v>
      </c>
      <c r="AB15" s="50">
        <f>_xlfn.AGGREGATE(10,3,AB$19:AB$56)</f>
        <v>1.2655971479500887</v>
      </c>
      <c r="AC15" s="50">
        <f t="shared" ref="AC15:AY16" si="4">_xlfn.AGGREGATE(10,3,AC$19:AC$56)</f>
        <v>0.71780303030303028</v>
      </c>
      <c r="AD15" s="122">
        <f t="shared" si="4"/>
        <v>1.0753968253968254</v>
      </c>
      <c r="AE15" s="136">
        <f t="shared" si="4"/>
        <v>0.72014260249554329</v>
      </c>
      <c r="AF15" s="122">
        <f t="shared" si="4"/>
        <v>0.55126050420168038</v>
      </c>
      <c r="AG15" s="50">
        <f t="shared" si="4"/>
        <v>0.35416666666666607</v>
      </c>
      <c r="AH15" s="122">
        <f t="shared" si="4"/>
        <v>0.85396825396825393</v>
      </c>
      <c r="AI15" s="50">
        <f t="shared" si="4"/>
        <v>0.82857142857142874</v>
      </c>
      <c r="AJ15" s="122">
        <f t="shared" si="4"/>
        <v>0.64369747899159624</v>
      </c>
      <c r="AK15" s="50">
        <f t="shared" si="4"/>
        <v>0.83422459893048051</v>
      </c>
      <c r="AL15" s="122">
        <f t="shared" si="4"/>
        <v>2.7731092436974789</v>
      </c>
      <c r="AM15" s="50">
        <f t="shared" si="4"/>
        <v>1.1978609625668442</v>
      </c>
      <c r="AN15" s="122">
        <f t="shared" si="4"/>
        <v>0.5311942959001783</v>
      </c>
      <c r="AO15" s="50">
        <f t="shared" si="4"/>
        <v>0.62032085561497319</v>
      </c>
      <c r="AP15" s="122">
        <f t="shared" si="4"/>
        <v>0.42352941176470604</v>
      </c>
      <c r="AQ15" s="50">
        <f t="shared" si="4"/>
        <v>0.86007130124777165</v>
      </c>
      <c r="AR15" s="122">
        <f t="shared" si="4"/>
        <v>1.3977272727272729</v>
      </c>
      <c r="AS15" s="50">
        <f t="shared" si="4"/>
        <v>0.82007575757575779</v>
      </c>
      <c r="AT15" s="122">
        <f t="shared" si="4"/>
        <v>1.70855614973262</v>
      </c>
      <c r="AU15" s="50">
        <f t="shared" si="4"/>
        <v>0.6837121212121211</v>
      </c>
      <c r="AV15" s="122">
        <f t="shared" si="4"/>
        <v>1.4</v>
      </c>
      <c r="AW15" s="50">
        <f t="shared" si="4"/>
        <v>0.7139037433155081</v>
      </c>
      <c r="AX15" s="122">
        <f t="shared" si="4"/>
        <v>1.9848484848484844</v>
      </c>
      <c r="AY15" s="50">
        <f t="shared" si="4"/>
        <v>1.4053030303030312</v>
      </c>
      <c r="AZ15" s="16"/>
      <c r="BB15" s="10"/>
      <c r="BC15" s="10"/>
      <c r="BD15" s="15" t="s">
        <v>80</v>
      </c>
      <c r="BE15" s="55">
        <f t="array" ref="BE15">AC11:AC14</f>
        <v>33</v>
      </c>
      <c r="BF15" s="55">
        <f t="array" ref="BF15">AE11:AE14</f>
        <v>34</v>
      </c>
      <c r="BG15" s="55">
        <f t="array" ref="BG15">AG11:AG14</f>
        <v>33</v>
      </c>
      <c r="BH15" s="55">
        <f t="array" ref="BH15">AI11:AI14</f>
        <v>35</v>
      </c>
      <c r="BI15" s="55">
        <f t="array" ref="BI15">AK11:AK14</f>
        <v>34</v>
      </c>
      <c r="BJ15" s="55">
        <f t="array" ref="BJ15">AM11:AM14</f>
        <v>34</v>
      </c>
      <c r="BK15" s="55">
        <f t="array" ref="BK15">AO11:AO14</f>
        <v>34</v>
      </c>
      <c r="BL15" s="55">
        <f t="array" ref="BL15">AQ11:AQ14</f>
        <v>34</v>
      </c>
      <c r="BM15" s="55">
        <f t="array" ref="BM15">AS11:AS14</f>
        <v>33</v>
      </c>
      <c r="BN15" s="55">
        <f t="array" ref="BN15">AU11:AU14</f>
        <v>33</v>
      </c>
      <c r="BO15" s="55">
        <f t="array" ref="BO15">AW11:AW14</f>
        <v>34</v>
      </c>
      <c r="BP15" s="55">
        <f t="array" ref="BP15">AY11:AY14</f>
        <v>33</v>
      </c>
    </row>
    <row r="16" spans="1:69" ht="201.75" customHeight="1" thickBot="1" x14ac:dyDescent="0.3">
      <c r="D16" s="15" t="s">
        <v>78</v>
      </c>
      <c r="E16" s="46">
        <f>_xlfn.AGGREGATE(10,3,E$19:E$48)</f>
        <v>0.50461538461538458</v>
      </c>
      <c r="F16" s="47">
        <f>_xlfn.AGGREGATE(10,3,F$19:F$48)</f>
        <v>0.34259259259259262</v>
      </c>
      <c r="G16" s="47">
        <f>_xlfn.AGGREGATE(10,3,G$19:G$48)</f>
        <v>0.54985754985754987</v>
      </c>
      <c r="H16" s="47">
        <f>_xlfn.AGGREGATE(10,3,H$19:H$48)</f>
        <v>0.77645502645502618</v>
      </c>
      <c r="I16" s="48">
        <f>_xlfn.AGGREGATE(10,3,I$19:I$48)</f>
        <v>0.79064039408867004</v>
      </c>
      <c r="J16" s="46">
        <f>_xlfn.AGGREGATE(10,3,J$19:J$48)</f>
        <v>0.56410256410256432</v>
      </c>
      <c r="K16" s="47">
        <f>_xlfn.AGGREGATE(10,3,K$19:K$48)</f>
        <v>0.59846153846153871</v>
      </c>
      <c r="L16" s="47">
        <f>_xlfn.AGGREGATE(10,3,L$19:L$48)</f>
        <v>0.88359788359788372</v>
      </c>
      <c r="M16" s="48">
        <f>_xlfn.AGGREGATE(10,3,M$19:M$48)</f>
        <v>0.71921182266009864</v>
      </c>
      <c r="N16" s="46">
        <f>_xlfn.AGGREGATE(10,3,N$19:N$48)</f>
        <v>0.69458128078817738</v>
      </c>
      <c r="O16" s="47">
        <f>_xlfn.AGGREGATE(10,3,O$19:O$48)</f>
        <v>0.4039408866995074</v>
      </c>
      <c r="P16" s="47">
        <f>_xlfn.AGGREGATE(10,3,P$19:P$48)</f>
        <v>0.64387464387464388</v>
      </c>
      <c r="Q16" s="48">
        <f>_xlfn.AGGREGATE(10,3,Q$19:Q$48)</f>
        <v>0.66781609195402281</v>
      </c>
      <c r="R16" s="46">
        <f>_xlfn.AGGREGATE(10,3,R$19:R$48)</f>
        <v>0.6524216524216524</v>
      </c>
      <c r="S16" s="47">
        <f>_xlfn.AGGREGATE(10,3,S$19:S$48)</f>
        <v>0.72298850574712548</v>
      </c>
      <c r="T16" s="47">
        <f>_xlfn.AGGREGATE(10,3,T$19:T$48)</f>
        <v>0.6182266009852222</v>
      </c>
      <c r="U16" s="47">
        <f>_xlfn.AGGREGATE(10,3,U$19:U$48)</f>
        <v>0.56206896551724128</v>
      </c>
      <c r="V16" s="47">
        <f>_xlfn.AGGREGATE(10,3,V$19:V$48)</f>
        <v>0.53448275862068961</v>
      </c>
      <c r="W16" s="47">
        <f>_xlfn.AGGREGATE(10,3,W$19:W$48)</f>
        <v>0.6917989417989413</v>
      </c>
      <c r="X16" s="47">
        <f>_xlfn.AGGREGATE(10,3,X$19:X$48)</f>
        <v>0.65024630541871942</v>
      </c>
      <c r="Y16" s="48">
        <f>_xlfn.AGGREGATE(10,3,Y$19:Y$48)</f>
        <v>0.49507389162561566</v>
      </c>
      <c r="Z16" s="97"/>
      <c r="AA16" s="89" t="s">
        <v>56</v>
      </c>
      <c r="AB16" s="123" t="s">
        <v>207</v>
      </c>
      <c r="AC16" s="124"/>
      <c r="AD16" s="123" t="s">
        <v>208</v>
      </c>
      <c r="AE16" s="117"/>
      <c r="AF16" s="123" t="s">
        <v>209</v>
      </c>
      <c r="AG16" s="124"/>
      <c r="AH16" s="123" t="s">
        <v>210</v>
      </c>
      <c r="AI16" s="124"/>
      <c r="AJ16" s="123" t="s">
        <v>211</v>
      </c>
      <c r="AK16" s="124"/>
      <c r="AL16" s="123" t="s">
        <v>212</v>
      </c>
      <c r="AM16" s="124"/>
      <c r="AN16" s="123" t="s">
        <v>213</v>
      </c>
      <c r="AO16" s="124"/>
      <c r="AP16" s="123" t="s">
        <v>214</v>
      </c>
      <c r="AQ16" s="124"/>
      <c r="AR16" s="123" t="s">
        <v>215</v>
      </c>
      <c r="AS16" s="124"/>
      <c r="AT16" s="123" t="s">
        <v>216</v>
      </c>
      <c r="AU16" s="124"/>
      <c r="AV16" s="123" t="s">
        <v>217</v>
      </c>
      <c r="AW16" s="124"/>
      <c r="AX16" s="123" t="s">
        <v>218</v>
      </c>
      <c r="AY16" s="124"/>
      <c r="AZ16" s="16"/>
      <c r="BB16" s="19"/>
      <c r="BC16" s="19"/>
      <c r="BD16" s="15" t="s">
        <v>5</v>
      </c>
      <c r="BE16" s="35">
        <f t="array" ref="BE16:BE19">AC12:AC15</f>
        <v>2.6969696969696968</v>
      </c>
      <c r="BF16" s="35">
        <f t="array" ref="BF16:BF19">AE12:AE15</f>
        <v>2.6470588235294117</v>
      </c>
      <c r="BG16" s="35">
        <f t="array" ref="BG16:BG19">AG12:AG15</f>
        <v>3.3333333333333335</v>
      </c>
      <c r="BH16" s="35">
        <f t="array" ref="BH16:BH19">AI12:AI15</f>
        <v>2.7714285714285714</v>
      </c>
      <c r="BI16" s="35">
        <f t="array" ref="BI16:BI19">AK12:AK15</f>
        <v>2.8823529411764706</v>
      </c>
      <c r="BJ16" s="35">
        <f t="array" ref="BJ16:BJ19">AM12:AM15</f>
        <v>2.8823529411764706</v>
      </c>
      <c r="BK16" s="35">
        <f t="array" ref="BK16:BK19">AO12:AO15</f>
        <v>2.4705882352941178</v>
      </c>
      <c r="BL16" s="35">
        <f t="array" ref="BL16:BL19">AQ12:AQ15</f>
        <v>2.4411764705882355</v>
      </c>
      <c r="BM16" s="35">
        <f t="array" ref="BM16:BM19">AS12:AS15</f>
        <v>2.1515151515151514</v>
      </c>
      <c r="BN16" s="35">
        <f t="array" ref="BN16:BN19">AU12:AU15</f>
        <v>3.0606060606060606</v>
      </c>
      <c r="BO16" s="35">
        <f t="array" ref="BO16:BO19">AW12:AW15</f>
        <v>3.2058823529411766</v>
      </c>
      <c r="BP16" s="35">
        <f t="array" ref="BP16:BP19">AY12:AY15</f>
        <v>2.9696969696969697</v>
      </c>
      <c r="BQ16" s="53" t="s">
        <v>129</v>
      </c>
    </row>
    <row r="17" spans="1:69" s="10" customFormat="1" ht="209.25" customHeight="1" x14ac:dyDescent="0.25">
      <c r="A17" s="28" t="s">
        <v>59</v>
      </c>
      <c r="B17" s="11" t="s">
        <v>56</v>
      </c>
      <c r="C17" s="11" t="s">
        <v>88</v>
      </c>
      <c r="D17" s="11" t="s">
        <v>89</v>
      </c>
      <c r="E17" s="37" t="s">
        <v>90</v>
      </c>
      <c r="F17" s="37" t="s">
        <v>91</v>
      </c>
      <c r="G17" s="37" t="s">
        <v>92</v>
      </c>
      <c r="H17" s="37" t="s">
        <v>93</v>
      </c>
      <c r="I17" s="37" t="s">
        <v>94</v>
      </c>
      <c r="J17" s="37" t="s">
        <v>95</v>
      </c>
      <c r="K17" s="37" t="s">
        <v>96</v>
      </c>
      <c r="L17" s="37" t="s">
        <v>97</v>
      </c>
      <c r="M17" s="37" t="s">
        <v>98</v>
      </c>
      <c r="N17" s="37" t="s">
        <v>114</v>
      </c>
      <c r="O17" s="37" t="s">
        <v>99</v>
      </c>
      <c r="P17" s="37" t="s">
        <v>100</v>
      </c>
      <c r="Q17" s="37" t="s">
        <v>101</v>
      </c>
      <c r="R17" s="37" t="s">
        <v>102</v>
      </c>
      <c r="S17" s="37" t="s">
        <v>103</v>
      </c>
      <c r="T17" s="37" t="s">
        <v>104</v>
      </c>
      <c r="U17" s="37" t="s">
        <v>115</v>
      </c>
      <c r="V17" s="37" t="s">
        <v>105</v>
      </c>
      <c r="W17" s="37" t="s">
        <v>106</v>
      </c>
      <c r="X17" s="37" t="s">
        <v>107</v>
      </c>
      <c r="Y17" s="37" t="s">
        <v>108</v>
      </c>
      <c r="AZ17" s="16"/>
      <c r="BB17"/>
      <c r="BC17"/>
      <c r="BD17" s="15" t="s">
        <v>6</v>
      </c>
      <c r="BE17" s="35">
        <v>3</v>
      </c>
      <c r="BF17" s="35">
        <v>3</v>
      </c>
      <c r="BG17" s="35">
        <v>3</v>
      </c>
      <c r="BH17" s="35">
        <v>3</v>
      </c>
      <c r="BI17" s="35">
        <v>3</v>
      </c>
      <c r="BJ17" s="35">
        <v>3</v>
      </c>
      <c r="BK17" s="35">
        <v>2</v>
      </c>
      <c r="BL17" s="35">
        <v>2</v>
      </c>
      <c r="BM17" s="35">
        <v>2</v>
      </c>
      <c r="BN17" s="35">
        <v>3</v>
      </c>
      <c r="BO17" s="35">
        <v>3</v>
      </c>
      <c r="BP17" s="35">
        <v>3</v>
      </c>
      <c r="BQ17"/>
    </row>
    <row r="18" spans="1:69" s="19" customFormat="1" ht="41.25" customHeight="1" x14ac:dyDescent="0.25">
      <c r="A18" s="29" t="s">
        <v>26</v>
      </c>
      <c r="B18" s="29" t="s">
        <v>81</v>
      </c>
      <c r="C18" s="29" t="s">
        <v>55</v>
      </c>
      <c r="D18" s="29" t="s">
        <v>60</v>
      </c>
      <c r="E18" s="30" t="str">
        <f>E11</f>
        <v>Delivery Speed</v>
      </c>
      <c r="F18" s="30" t="str">
        <f t="shared" ref="F18:Y18" si="5">F11</f>
        <v>Update Speed</v>
      </c>
      <c r="G18" s="30" t="str">
        <f t="shared" si="5"/>
        <v>Patch Speed</v>
      </c>
      <c r="H18" s="30" t="str">
        <f t="shared" si="5"/>
        <v>Lead Time</v>
      </c>
      <c r="I18" s="30" t="str">
        <f t="shared" si="5"/>
        <v>Cycle Time</v>
      </c>
      <c r="J18" s="30" t="str">
        <f t="shared" si="5"/>
        <v>Regression Test</v>
      </c>
      <c r="K18" s="30" t="str">
        <f t="shared" si="5"/>
        <v>Cyber Test</v>
      </c>
      <c r="L18" s="30" t="str">
        <f t="shared" si="5"/>
        <v>MTBF, MTTR, Ao</v>
      </c>
      <c r="M18" s="30" t="str">
        <f t="shared" si="5"/>
        <v>Fix Bugs</v>
      </c>
      <c r="N18" s="30" t="str">
        <f t="shared" si="5"/>
        <v>Test Efficiency</v>
      </c>
      <c r="O18" s="30" t="str">
        <f t="shared" si="5"/>
        <v>Baseline Quality</v>
      </c>
      <c r="P18" s="30" t="str">
        <f t="shared" si="5"/>
        <v>Deploy Quality</v>
      </c>
      <c r="Q18" s="30" t="str">
        <f t="shared" si="5"/>
        <v>Service Delivery</v>
      </c>
      <c r="R18" s="30" t="str">
        <f t="shared" si="5"/>
        <v>Code Platform / Maint</v>
      </c>
      <c r="S18" s="30" t="str">
        <f t="shared" si="5"/>
        <v>New vs Reuse</v>
      </c>
      <c r="T18" s="30" t="str">
        <f t="shared" si="5"/>
        <v>Release Capab</v>
      </c>
      <c r="U18" s="30" t="str">
        <f t="shared" si="5"/>
        <v>SW Plan Resources</v>
      </c>
      <c r="V18" s="30" t="str">
        <f t="shared" si="5"/>
        <v>Reqts Stable</v>
      </c>
      <c r="W18" s="30" t="str">
        <f t="shared" si="5"/>
        <v>Breach Threshold</v>
      </c>
      <c r="X18" s="30" t="str">
        <f t="shared" si="5"/>
        <v>I&amp;T on Plan</v>
      </c>
      <c r="Y18" s="30" t="str">
        <f t="shared" si="5"/>
        <v>Capability on Plan</v>
      </c>
      <c r="Z18" s="30"/>
      <c r="AA18" s="116"/>
      <c r="AB18" s="125" t="s">
        <v>19</v>
      </c>
      <c r="AC18" s="126" t="s">
        <v>23</v>
      </c>
      <c r="AD18" s="125" t="s">
        <v>19</v>
      </c>
      <c r="AE18" s="137" t="s">
        <v>23</v>
      </c>
      <c r="AF18" s="125" t="s">
        <v>19</v>
      </c>
      <c r="AG18" s="126" t="s">
        <v>23</v>
      </c>
      <c r="AH18" s="125" t="s">
        <v>19</v>
      </c>
      <c r="AI18" s="126" t="s">
        <v>23</v>
      </c>
      <c r="AJ18" s="125" t="s">
        <v>19</v>
      </c>
      <c r="AK18" s="126" t="s">
        <v>23</v>
      </c>
      <c r="AL18" s="125" t="s">
        <v>19</v>
      </c>
      <c r="AM18" s="126" t="s">
        <v>23</v>
      </c>
      <c r="AN18" s="125" t="s">
        <v>19</v>
      </c>
      <c r="AO18" s="126" t="s">
        <v>23</v>
      </c>
      <c r="AP18" s="125" t="s">
        <v>19</v>
      </c>
      <c r="AQ18" s="126" t="s">
        <v>23</v>
      </c>
      <c r="AR18" s="125" t="s">
        <v>19</v>
      </c>
      <c r="AS18" s="126" t="s">
        <v>23</v>
      </c>
      <c r="AT18" s="125" t="s">
        <v>19</v>
      </c>
      <c r="AU18" s="126" t="s">
        <v>23</v>
      </c>
      <c r="AV18" s="125" t="s">
        <v>19</v>
      </c>
      <c r="AW18" s="126" t="s">
        <v>23</v>
      </c>
      <c r="AX18" s="125" t="s">
        <v>19</v>
      </c>
      <c r="AY18" s="126" t="s">
        <v>23</v>
      </c>
      <c r="AZ18" s="16"/>
      <c r="BB18"/>
      <c r="BC18"/>
      <c r="BD18" s="15" t="s">
        <v>77</v>
      </c>
      <c r="BE18" s="35">
        <v>0.84723257155460585</v>
      </c>
      <c r="BF18" s="35">
        <v>0.84861216258992145</v>
      </c>
      <c r="BG18" s="35">
        <v>0.59511903571190372</v>
      </c>
      <c r="BH18" s="35">
        <v>0.91025898983279963</v>
      </c>
      <c r="BI18" s="35">
        <v>0.91335896499157465</v>
      </c>
      <c r="BJ18" s="35">
        <v>1.0944683469917456</v>
      </c>
      <c r="BK18" s="35">
        <v>0.78760450456747211</v>
      </c>
      <c r="BL18" s="35">
        <v>0.92740029180919048</v>
      </c>
      <c r="BM18" s="35">
        <v>0.90558034297115675</v>
      </c>
      <c r="BN18" s="35">
        <v>0.82686886578956464</v>
      </c>
      <c r="BO18" s="35">
        <v>0.84492824743614059</v>
      </c>
      <c r="BP18" s="35">
        <v>1.1854547778397249</v>
      </c>
      <c r="BQ18"/>
    </row>
    <row r="19" spans="1:69" x14ac:dyDescent="0.25">
      <c r="A19" s="13" t="e">
        <f t="array" ref="A19:A48">#REF!</f>
        <v>#REF!</v>
      </c>
      <c r="B19" s="13"/>
      <c r="C19" s="13"/>
      <c r="D19" s="13"/>
      <c r="E19" s="13">
        <v>3</v>
      </c>
      <c r="F19" s="13">
        <v>2</v>
      </c>
      <c r="G19" s="13">
        <v>2</v>
      </c>
      <c r="H19" s="13">
        <v>3</v>
      </c>
      <c r="I19" s="13">
        <v>3</v>
      </c>
      <c r="J19" s="13">
        <v>3</v>
      </c>
      <c r="K19" s="13">
        <v>2</v>
      </c>
      <c r="L19" s="13">
        <v>2</v>
      </c>
      <c r="M19" s="13">
        <v>3</v>
      </c>
      <c r="N19" s="13">
        <v>2</v>
      </c>
      <c r="O19" s="13">
        <v>1</v>
      </c>
      <c r="P19" s="13">
        <v>2</v>
      </c>
      <c r="Q19" s="13">
        <v>2</v>
      </c>
      <c r="R19" s="13">
        <v>2</v>
      </c>
      <c r="S19" s="13">
        <v>3</v>
      </c>
      <c r="T19" s="13">
        <v>2</v>
      </c>
      <c r="U19" s="13">
        <v>1</v>
      </c>
      <c r="V19" s="13">
        <v>3</v>
      </c>
      <c r="W19" s="13">
        <v>3</v>
      </c>
      <c r="X19" s="13">
        <v>2</v>
      </c>
      <c r="Y19" s="13">
        <v>2</v>
      </c>
      <c r="Z19" s="115" t="s">
        <v>147</v>
      </c>
      <c r="AA19" s="13" t="s">
        <v>2</v>
      </c>
      <c r="AB19" s="127">
        <v>3</v>
      </c>
      <c r="AC19" s="128">
        <v>3</v>
      </c>
      <c r="AD19" s="127">
        <v>3</v>
      </c>
      <c r="AE19" s="101">
        <v>3</v>
      </c>
      <c r="AF19" s="127">
        <v>3</v>
      </c>
      <c r="AG19" s="128">
        <v>3</v>
      </c>
      <c r="AH19" s="127">
        <v>3</v>
      </c>
      <c r="AI19" s="128">
        <v>3</v>
      </c>
      <c r="AJ19" s="127">
        <v>2</v>
      </c>
      <c r="AK19" s="128">
        <v>3</v>
      </c>
      <c r="AL19" s="127">
        <v>3</v>
      </c>
      <c r="AM19" s="128">
        <v>3</v>
      </c>
      <c r="AN19" s="127">
        <v>2</v>
      </c>
      <c r="AO19" s="128">
        <v>2</v>
      </c>
      <c r="AP19" s="127">
        <v>1</v>
      </c>
      <c r="AQ19" s="128">
        <v>2</v>
      </c>
      <c r="AR19" s="127">
        <v>2</v>
      </c>
      <c r="AS19" s="128">
        <v>2</v>
      </c>
      <c r="AT19" s="127">
        <v>3</v>
      </c>
      <c r="AU19" s="128">
        <v>3</v>
      </c>
      <c r="AV19" s="127">
        <v>2</v>
      </c>
      <c r="AW19" s="128">
        <v>2</v>
      </c>
      <c r="AX19" s="127">
        <v>2</v>
      </c>
      <c r="AY19" s="128">
        <v>4</v>
      </c>
      <c r="AZ19" s="16"/>
      <c r="BD19" s="15" t="s">
        <v>78</v>
      </c>
      <c r="BE19" s="35">
        <v>0.71780303030303028</v>
      </c>
      <c r="BF19" s="35">
        <v>0.72014260249554329</v>
      </c>
      <c r="BG19" s="35">
        <v>0.35416666666666607</v>
      </c>
      <c r="BH19" s="35">
        <v>0.82857142857142874</v>
      </c>
      <c r="BI19" s="35">
        <v>0.83422459893048051</v>
      </c>
      <c r="BJ19" s="35">
        <v>1.1978609625668442</v>
      </c>
      <c r="BK19" s="35">
        <v>0.62032085561497319</v>
      </c>
      <c r="BL19" s="35">
        <v>0.86007130124777165</v>
      </c>
      <c r="BM19" s="35">
        <v>0.82007575757575779</v>
      </c>
      <c r="BN19" s="35">
        <v>0.6837121212121211</v>
      </c>
      <c r="BO19" s="35">
        <v>0.7139037433155081</v>
      </c>
      <c r="BP19" s="35">
        <v>1.4053030303030312</v>
      </c>
    </row>
    <row r="20" spans="1:69" x14ac:dyDescent="0.25">
      <c r="A20" s="13" t="e">
        <v>#REF!</v>
      </c>
      <c r="B20" s="13"/>
      <c r="C20" s="13"/>
      <c r="D20" s="13"/>
      <c r="E20" s="13" t="e">
        <v>#N/A</v>
      </c>
      <c r="F20" s="13">
        <v>2</v>
      </c>
      <c r="G20" s="13">
        <v>1</v>
      </c>
      <c r="H20" s="13">
        <v>2</v>
      </c>
      <c r="I20" s="13">
        <v>2</v>
      </c>
      <c r="J20" s="13">
        <v>1</v>
      </c>
      <c r="K20" s="13">
        <v>2</v>
      </c>
      <c r="L20" s="13" t="e">
        <v>#N/A</v>
      </c>
      <c r="M20" s="13">
        <v>1</v>
      </c>
      <c r="N20" s="13">
        <v>2</v>
      </c>
      <c r="O20" s="13">
        <v>1</v>
      </c>
      <c r="P20" s="13" t="e">
        <v>#N/A</v>
      </c>
      <c r="Q20" s="13">
        <v>1</v>
      </c>
      <c r="R20" s="13" t="e">
        <v>#N/A</v>
      </c>
      <c r="S20" s="13">
        <v>3</v>
      </c>
      <c r="T20" s="13">
        <v>3</v>
      </c>
      <c r="U20" s="13">
        <v>2</v>
      </c>
      <c r="V20" s="13">
        <v>2</v>
      </c>
      <c r="W20" s="13">
        <v>1</v>
      </c>
      <c r="X20" s="13" t="e">
        <v>#N/A</v>
      </c>
      <c r="Y20" s="13">
        <v>2</v>
      </c>
      <c r="Z20" s="115" t="s">
        <v>53</v>
      </c>
      <c r="AA20" s="13" t="s">
        <v>57</v>
      </c>
      <c r="AB20" s="127">
        <v>4</v>
      </c>
      <c r="AC20" s="128">
        <v>3</v>
      </c>
      <c r="AD20" s="127">
        <v>1</v>
      </c>
      <c r="AE20" s="101">
        <v>2</v>
      </c>
      <c r="AF20" s="127">
        <v>1</v>
      </c>
      <c r="AG20" s="128" t="s">
        <v>52</v>
      </c>
      <c r="AH20" s="127">
        <v>1</v>
      </c>
      <c r="AI20" s="128">
        <v>4</v>
      </c>
      <c r="AJ20" s="127">
        <v>1</v>
      </c>
      <c r="AK20" s="128">
        <v>4</v>
      </c>
      <c r="AL20" s="127">
        <v>8</v>
      </c>
      <c r="AM20" s="128">
        <v>1</v>
      </c>
      <c r="AN20" s="127">
        <v>1</v>
      </c>
      <c r="AO20" s="128">
        <v>3</v>
      </c>
      <c r="AP20" s="127">
        <v>1</v>
      </c>
      <c r="AQ20" s="128">
        <v>4</v>
      </c>
      <c r="AR20" s="127">
        <v>1</v>
      </c>
      <c r="AS20" s="128">
        <v>2</v>
      </c>
      <c r="AT20" s="127">
        <v>3</v>
      </c>
      <c r="AU20" s="128">
        <v>3</v>
      </c>
      <c r="AV20" s="127">
        <v>4</v>
      </c>
      <c r="AW20" s="128">
        <v>4</v>
      </c>
      <c r="AX20" s="127">
        <v>1</v>
      </c>
      <c r="AY20" s="128">
        <v>3</v>
      </c>
      <c r="AZ20" s="16"/>
    </row>
    <row r="21" spans="1:69" x14ac:dyDescent="0.25">
      <c r="A21" s="13" t="e">
        <v>#REF!</v>
      </c>
      <c r="B21" s="13"/>
      <c r="C21" s="13"/>
      <c r="D21" s="13"/>
      <c r="E21" s="13">
        <v>2</v>
      </c>
      <c r="F21" s="13">
        <v>2</v>
      </c>
      <c r="G21" s="13">
        <v>1</v>
      </c>
      <c r="H21" s="13">
        <v>4</v>
      </c>
      <c r="I21" s="13">
        <v>3</v>
      </c>
      <c r="J21" s="13">
        <v>2</v>
      </c>
      <c r="K21" s="13">
        <v>2</v>
      </c>
      <c r="L21" s="13">
        <v>1</v>
      </c>
      <c r="M21" s="13">
        <v>3</v>
      </c>
      <c r="N21" s="13">
        <v>3</v>
      </c>
      <c r="O21" s="13">
        <v>2</v>
      </c>
      <c r="P21" s="13">
        <v>1</v>
      </c>
      <c r="Q21" s="13">
        <v>2</v>
      </c>
      <c r="R21" s="13">
        <v>2</v>
      </c>
      <c r="S21" s="13">
        <v>2</v>
      </c>
      <c r="T21" s="13">
        <v>3</v>
      </c>
      <c r="U21" s="13">
        <v>2</v>
      </c>
      <c r="V21" s="13">
        <v>2</v>
      </c>
      <c r="W21" s="13">
        <v>2</v>
      </c>
      <c r="X21" s="13">
        <v>1</v>
      </c>
      <c r="Y21" s="13">
        <v>2</v>
      </c>
      <c r="Z21" s="115" t="s">
        <v>148</v>
      </c>
      <c r="AA21" s="13" t="s">
        <v>1</v>
      </c>
      <c r="AB21" s="127">
        <v>1</v>
      </c>
      <c r="AC21" s="128">
        <v>2</v>
      </c>
      <c r="AD21" s="127">
        <v>3</v>
      </c>
      <c r="AE21" s="101">
        <v>3</v>
      </c>
      <c r="AF21" s="127" t="s">
        <v>52</v>
      </c>
      <c r="AG21" s="128">
        <v>4</v>
      </c>
      <c r="AH21" s="127">
        <v>1</v>
      </c>
      <c r="AI21" s="128">
        <v>2</v>
      </c>
      <c r="AJ21" s="127">
        <v>2</v>
      </c>
      <c r="AK21" s="128" t="s">
        <v>52</v>
      </c>
      <c r="AL21" s="127">
        <v>8</v>
      </c>
      <c r="AM21" s="128" t="s">
        <v>52</v>
      </c>
      <c r="AN21" s="127">
        <v>3</v>
      </c>
      <c r="AO21" s="128">
        <v>3</v>
      </c>
      <c r="AP21" s="127">
        <v>2</v>
      </c>
      <c r="AQ21" s="128">
        <v>2</v>
      </c>
      <c r="AR21" s="127">
        <v>1</v>
      </c>
      <c r="AS21" s="128">
        <v>1</v>
      </c>
      <c r="AT21" s="127">
        <v>8</v>
      </c>
      <c r="AU21" s="128" t="s">
        <v>52</v>
      </c>
      <c r="AV21" s="127">
        <v>8</v>
      </c>
      <c r="AW21" s="128" t="s">
        <v>52</v>
      </c>
      <c r="AX21" s="127">
        <v>8</v>
      </c>
      <c r="AY21" s="128" t="s">
        <v>52</v>
      </c>
      <c r="AZ21" s="16"/>
    </row>
    <row r="22" spans="1:69" x14ac:dyDescent="0.25">
      <c r="A22" s="13" t="e">
        <v>#REF!</v>
      </c>
      <c r="B22" s="13"/>
      <c r="C22" s="13"/>
      <c r="D22" s="13"/>
      <c r="E22" s="13">
        <v>2</v>
      </c>
      <c r="F22" s="13">
        <v>2</v>
      </c>
      <c r="G22" s="13">
        <v>1</v>
      </c>
      <c r="H22" s="13">
        <v>3</v>
      </c>
      <c r="I22" s="13">
        <v>2</v>
      </c>
      <c r="J22" s="13">
        <v>2</v>
      </c>
      <c r="K22" s="13" t="e">
        <v>#N/A</v>
      </c>
      <c r="L22" s="13">
        <v>1</v>
      </c>
      <c r="M22" s="13">
        <v>1</v>
      </c>
      <c r="N22" s="13">
        <v>3</v>
      </c>
      <c r="O22" s="13">
        <v>1</v>
      </c>
      <c r="P22" s="13">
        <v>2</v>
      </c>
      <c r="Q22" s="13">
        <v>3</v>
      </c>
      <c r="R22" s="13">
        <v>2</v>
      </c>
      <c r="S22" s="13">
        <v>3</v>
      </c>
      <c r="T22" s="13">
        <v>4</v>
      </c>
      <c r="U22" s="13">
        <v>2</v>
      </c>
      <c r="V22" s="13">
        <v>2</v>
      </c>
      <c r="W22" s="13">
        <v>3</v>
      </c>
      <c r="X22" s="13">
        <v>1</v>
      </c>
      <c r="Y22" s="13">
        <v>2</v>
      </c>
      <c r="Z22" s="115" t="s">
        <v>149</v>
      </c>
      <c r="AA22" s="13" t="s">
        <v>57</v>
      </c>
      <c r="AB22" s="127">
        <v>4</v>
      </c>
      <c r="AC22" s="128">
        <v>2</v>
      </c>
      <c r="AD22" s="127">
        <v>2</v>
      </c>
      <c r="AE22" s="101">
        <v>2</v>
      </c>
      <c r="AF22" s="127">
        <v>2</v>
      </c>
      <c r="AG22" s="128">
        <v>3</v>
      </c>
      <c r="AH22" s="127">
        <v>1</v>
      </c>
      <c r="AI22" s="128">
        <v>4</v>
      </c>
      <c r="AJ22" s="127">
        <v>2</v>
      </c>
      <c r="AK22" s="128">
        <v>3</v>
      </c>
      <c r="AL22" s="127">
        <v>3</v>
      </c>
      <c r="AM22" s="128">
        <v>1</v>
      </c>
      <c r="AN22" s="127">
        <v>1</v>
      </c>
      <c r="AO22" s="128">
        <v>3</v>
      </c>
      <c r="AP22" s="127">
        <v>2</v>
      </c>
      <c r="AQ22" s="128">
        <v>4</v>
      </c>
      <c r="AR22" s="127">
        <v>2</v>
      </c>
      <c r="AS22" s="128">
        <v>2</v>
      </c>
      <c r="AT22" s="127">
        <v>3</v>
      </c>
      <c r="AU22" s="128">
        <v>3</v>
      </c>
      <c r="AV22" s="127">
        <v>3</v>
      </c>
      <c r="AW22" s="128">
        <v>4</v>
      </c>
      <c r="AX22" s="127">
        <v>1</v>
      </c>
      <c r="AY22" s="128">
        <v>3</v>
      </c>
      <c r="AZ22" s="16"/>
    </row>
    <row r="23" spans="1:69" x14ac:dyDescent="0.25">
      <c r="A23" s="13" t="e">
        <v>#REF!</v>
      </c>
      <c r="B23" s="13"/>
      <c r="C23" s="13"/>
      <c r="D23" s="13"/>
      <c r="E23" s="13">
        <v>2</v>
      </c>
      <c r="F23" s="13">
        <v>1</v>
      </c>
      <c r="G23" s="13">
        <v>1</v>
      </c>
      <c r="H23" s="13">
        <v>2</v>
      </c>
      <c r="I23" s="13">
        <v>2</v>
      </c>
      <c r="J23" s="13">
        <v>3</v>
      </c>
      <c r="K23" s="13">
        <v>2</v>
      </c>
      <c r="L23" s="13">
        <v>4</v>
      </c>
      <c r="M23" s="13">
        <v>1</v>
      </c>
      <c r="N23" s="13">
        <v>2</v>
      </c>
      <c r="O23" s="13">
        <v>2</v>
      </c>
      <c r="P23" s="13">
        <v>1</v>
      </c>
      <c r="Q23" s="13">
        <v>2</v>
      </c>
      <c r="R23" s="13">
        <v>1</v>
      </c>
      <c r="S23" s="13">
        <v>3</v>
      </c>
      <c r="T23" s="13">
        <v>1</v>
      </c>
      <c r="U23" s="13">
        <v>2</v>
      </c>
      <c r="V23" s="13">
        <v>3</v>
      </c>
      <c r="W23" s="13">
        <v>2</v>
      </c>
      <c r="X23" s="13">
        <v>2</v>
      </c>
      <c r="Y23" s="13">
        <v>1</v>
      </c>
      <c r="Z23" s="115" t="s">
        <v>150</v>
      </c>
      <c r="AA23" s="13" t="s">
        <v>1</v>
      </c>
      <c r="AB23" s="127">
        <v>1</v>
      </c>
      <c r="AC23" s="128">
        <v>1</v>
      </c>
      <c r="AD23" s="127">
        <v>2</v>
      </c>
      <c r="AE23" s="101">
        <v>2</v>
      </c>
      <c r="AF23" s="127">
        <v>2</v>
      </c>
      <c r="AG23" s="128">
        <v>3</v>
      </c>
      <c r="AH23" s="127">
        <v>1</v>
      </c>
      <c r="AI23" s="128">
        <v>4</v>
      </c>
      <c r="AJ23" s="127">
        <v>1</v>
      </c>
      <c r="AK23" s="128">
        <v>4</v>
      </c>
      <c r="AL23" s="127">
        <v>2</v>
      </c>
      <c r="AM23" s="128">
        <v>3</v>
      </c>
      <c r="AN23" s="127">
        <v>1</v>
      </c>
      <c r="AO23" s="128">
        <v>3</v>
      </c>
      <c r="AP23" s="127">
        <v>2</v>
      </c>
      <c r="AQ23" s="128">
        <v>3</v>
      </c>
      <c r="AR23" s="127">
        <v>2</v>
      </c>
      <c r="AS23" s="128">
        <v>4</v>
      </c>
      <c r="AT23" s="127">
        <v>1</v>
      </c>
      <c r="AU23" s="128">
        <v>4</v>
      </c>
      <c r="AV23" s="127">
        <v>2</v>
      </c>
      <c r="AW23" s="128">
        <v>4</v>
      </c>
      <c r="AX23" s="127">
        <v>1</v>
      </c>
      <c r="AY23" s="128">
        <v>4</v>
      </c>
      <c r="AZ23" s="16"/>
    </row>
    <row r="24" spans="1:69" x14ac:dyDescent="0.25">
      <c r="A24" s="13" t="e">
        <v>#REF!</v>
      </c>
      <c r="B24" s="13"/>
      <c r="C24" s="13"/>
      <c r="D24" s="13"/>
      <c r="E24" s="13">
        <v>2</v>
      </c>
      <c r="F24" s="13">
        <v>2</v>
      </c>
      <c r="G24" s="13">
        <v>1</v>
      </c>
      <c r="H24" s="13">
        <v>2</v>
      </c>
      <c r="I24" s="13">
        <v>3</v>
      </c>
      <c r="J24" s="13">
        <v>3</v>
      </c>
      <c r="K24" s="13">
        <v>1</v>
      </c>
      <c r="L24" s="13">
        <v>1</v>
      </c>
      <c r="M24" s="13" t="e">
        <v>#N/A</v>
      </c>
      <c r="N24" s="13">
        <v>1</v>
      </c>
      <c r="O24" s="13">
        <v>1</v>
      </c>
      <c r="P24" s="13">
        <v>2</v>
      </c>
      <c r="Q24" s="13">
        <v>1</v>
      </c>
      <c r="R24" s="13" t="e">
        <v>#N/A</v>
      </c>
      <c r="S24" s="13">
        <v>3</v>
      </c>
      <c r="T24" s="13">
        <v>3</v>
      </c>
      <c r="U24" s="13">
        <v>2</v>
      </c>
      <c r="V24" s="13">
        <v>3</v>
      </c>
      <c r="W24" s="13">
        <v>1</v>
      </c>
      <c r="X24" s="13">
        <v>2</v>
      </c>
      <c r="Y24" s="13">
        <v>2</v>
      </c>
      <c r="Z24" s="115" t="s">
        <v>151</v>
      </c>
      <c r="AA24" s="13" t="s">
        <v>57</v>
      </c>
      <c r="AB24" s="127">
        <v>2</v>
      </c>
      <c r="AC24" s="128">
        <v>4</v>
      </c>
      <c r="AD24" s="127">
        <v>2</v>
      </c>
      <c r="AE24" s="101">
        <v>2</v>
      </c>
      <c r="AF24" s="127">
        <v>2</v>
      </c>
      <c r="AG24" s="128">
        <v>4</v>
      </c>
      <c r="AH24" s="127">
        <v>2</v>
      </c>
      <c r="AI24" s="128">
        <v>4</v>
      </c>
      <c r="AJ24" s="127">
        <v>3</v>
      </c>
      <c r="AK24" s="128">
        <v>4</v>
      </c>
      <c r="AL24" s="127">
        <v>4</v>
      </c>
      <c r="AM24" s="128">
        <v>4</v>
      </c>
      <c r="AN24" s="127">
        <v>1</v>
      </c>
      <c r="AO24" s="128">
        <v>1</v>
      </c>
      <c r="AP24" s="127">
        <v>2</v>
      </c>
      <c r="AQ24" s="128">
        <v>2</v>
      </c>
      <c r="AR24" s="127">
        <v>2</v>
      </c>
      <c r="AS24" s="128">
        <v>2</v>
      </c>
      <c r="AT24" s="127">
        <v>3</v>
      </c>
      <c r="AU24" s="128">
        <v>4</v>
      </c>
      <c r="AV24" s="127">
        <v>3</v>
      </c>
      <c r="AW24" s="128">
        <v>4</v>
      </c>
      <c r="AX24" s="127">
        <v>2</v>
      </c>
      <c r="AY24" s="128">
        <v>4</v>
      </c>
      <c r="AZ24" s="16"/>
    </row>
    <row r="25" spans="1:69" x14ac:dyDescent="0.25">
      <c r="A25" s="13" t="e">
        <v>#REF!</v>
      </c>
      <c r="B25" s="13"/>
      <c r="C25" s="13"/>
      <c r="D25" s="13"/>
      <c r="E25" s="13">
        <v>2</v>
      </c>
      <c r="F25" s="13">
        <v>2</v>
      </c>
      <c r="G25" s="13" t="e">
        <v>#N/A</v>
      </c>
      <c r="H25" s="13">
        <v>2</v>
      </c>
      <c r="I25" s="13">
        <v>1</v>
      </c>
      <c r="J25" s="13" t="e">
        <v>#N/A</v>
      </c>
      <c r="K25" s="13" t="e">
        <v>#N/A</v>
      </c>
      <c r="L25" s="13">
        <v>2</v>
      </c>
      <c r="M25" s="13">
        <v>1</v>
      </c>
      <c r="N25" s="13" t="e">
        <v>#N/A</v>
      </c>
      <c r="O25" s="13" t="e">
        <v>#N/A</v>
      </c>
      <c r="P25" s="13" t="e">
        <v>#N/A</v>
      </c>
      <c r="Q25" s="13">
        <v>2</v>
      </c>
      <c r="R25" s="13">
        <v>2</v>
      </c>
      <c r="S25" s="13">
        <v>2</v>
      </c>
      <c r="T25" s="13">
        <v>2</v>
      </c>
      <c r="U25" s="13">
        <v>2</v>
      </c>
      <c r="V25" s="13">
        <v>2</v>
      </c>
      <c r="W25" s="13">
        <v>3</v>
      </c>
      <c r="X25" s="13">
        <v>1</v>
      </c>
      <c r="Y25" s="13">
        <v>1</v>
      </c>
      <c r="Z25" s="115" t="s">
        <v>152</v>
      </c>
      <c r="AA25" s="13" t="s">
        <v>57</v>
      </c>
      <c r="AB25" s="127">
        <v>2</v>
      </c>
      <c r="AC25" s="128">
        <v>3</v>
      </c>
      <c r="AD25" s="127">
        <v>3</v>
      </c>
      <c r="AE25" s="101">
        <v>3</v>
      </c>
      <c r="AF25" s="127">
        <v>2</v>
      </c>
      <c r="AG25" s="128">
        <v>2</v>
      </c>
      <c r="AH25" s="127">
        <v>1</v>
      </c>
      <c r="AI25" s="128">
        <v>2</v>
      </c>
      <c r="AJ25" s="127" t="s">
        <v>52</v>
      </c>
      <c r="AK25" s="128">
        <v>2</v>
      </c>
      <c r="AL25" s="127">
        <v>3</v>
      </c>
      <c r="AM25" s="128">
        <v>4</v>
      </c>
      <c r="AN25" s="127">
        <v>2</v>
      </c>
      <c r="AO25" s="128">
        <v>1</v>
      </c>
      <c r="AP25" s="127">
        <v>1</v>
      </c>
      <c r="AQ25" s="128">
        <v>2</v>
      </c>
      <c r="AR25" s="127">
        <v>2</v>
      </c>
      <c r="AS25" s="128">
        <v>2</v>
      </c>
      <c r="AT25" s="127" t="s">
        <v>52</v>
      </c>
      <c r="AU25" s="128">
        <v>4</v>
      </c>
      <c r="AV25" s="127">
        <v>4</v>
      </c>
      <c r="AW25" s="128">
        <v>3</v>
      </c>
      <c r="AX25" s="127">
        <v>1</v>
      </c>
      <c r="AY25" s="128">
        <v>1</v>
      </c>
      <c r="AZ25" s="16"/>
    </row>
    <row r="26" spans="1:69" x14ac:dyDescent="0.25">
      <c r="A26" s="13" t="e">
        <v>#REF!</v>
      </c>
      <c r="B26" s="13"/>
      <c r="C26" s="13"/>
      <c r="D26" s="13"/>
      <c r="E26" s="13">
        <v>2</v>
      </c>
      <c r="F26" s="13">
        <v>1</v>
      </c>
      <c r="G26" s="13">
        <v>1</v>
      </c>
      <c r="H26" s="13">
        <v>1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>
        <v>3</v>
      </c>
      <c r="O26" s="13">
        <v>2</v>
      </c>
      <c r="P26" s="13">
        <v>1</v>
      </c>
      <c r="Q26" s="13">
        <v>1</v>
      </c>
      <c r="R26" s="13">
        <v>1</v>
      </c>
      <c r="S26" s="13">
        <v>3</v>
      </c>
      <c r="T26" s="13">
        <v>3</v>
      </c>
      <c r="U26" s="13">
        <v>2</v>
      </c>
      <c r="V26" s="13">
        <v>2</v>
      </c>
      <c r="W26" s="13" t="e">
        <v>#N/A</v>
      </c>
      <c r="X26" s="13">
        <v>1</v>
      </c>
      <c r="Y26" s="13">
        <v>1</v>
      </c>
      <c r="Z26" s="115" t="s">
        <v>153</v>
      </c>
      <c r="AA26" s="13" t="s">
        <v>3</v>
      </c>
      <c r="AB26" s="127">
        <v>1</v>
      </c>
      <c r="AC26" s="128">
        <v>2</v>
      </c>
      <c r="AD26" s="127">
        <v>1</v>
      </c>
      <c r="AE26" s="101">
        <v>2</v>
      </c>
      <c r="AF26" s="127">
        <v>2</v>
      </c>
      <c r="AG26" s="128">
        <v>4</v>
      </c>
      <c r="AH26" s="127">
        <v>2</v>
      </c>
      <c r="AI26" s="128">
        <v>2</v>
      </c>
      <c r="AJ26" s="127">
        <v>2</v>
      </c>
      <c r="AK26" s="128">
        <v>4</v>
      </c>
      <c r="AL26" s="127">
        <v>2</v>
      </c>
      <c r="AM26" s="128">
        <v>3</v>
      </c>
      <c r="AN26" s="127">
        <v>2</v>
      </c>
      <c r="AO26" s="128">
        <v>2</v>
      </c>
      <c r="AP26" s="127">
        <v>2</v>
      </c>
      <c r="AQ26" s="128">
        <v>2</v>
      </c>
      <c r="AR26" s="127">
        <v>2</v>
      </c>
      <c r="AS26" s="128">
        <v>2</v>
      </c>
      <c r="AT26" s="127">
        <v>2</v>
      </c>
      <c r="AU26" s="128">
        <v>2</v>
      </c>
      <c r="AV26" s="127">
        <v>2</v>
      </c>
      <c r="AW26" s="128">
        <v>4</v>
      </c>
      <c r="AX26" s="127">
        <v>2</v>
      </c>
      <c r="AY26" s="128">
        <v>4</v>
      </c>
      <c r="AZ26" s="16"/>
    </row>
    <row r="27" spans="1:69" x14ac:dyDescent="0.25">
      <c r="A27" s="13" t="e">
        <v>#REF!</v>
      </c>
      <c r="B27" s="13"/>
      <c r="C27" s="13"/>
      <c r="D27" s="13"/>
      <c r="E27" s="13">
        <v>2</v>
      </c>
      <c r="F27" s="13">
        <v>2</v>
      </c>
      <c r="G27" s="13">
        <v>1</v>
      </c>
      <c r="H27" s="13">
        <v>3</v>
      </c>
      <c r="I27" s="13">
        <v>3</v>
      </c>
      <c r="J27" s="13">
        <v>2</v>
      </c>
      <c r="K27" s="13">
        <v>2</v>
      </c>
      <c r="L27" s="13">
        <v>3</v>
      </c>
      <c r="M27" s="13">
        <v>2</v>
      </c>
      <c r="N27" s="13">
        <v>2</v>
      </c>
      <c r="O27" s="13">
        <v>1</v>
      </c>
      <c r="P27" s="13">
        <v>1</v>
      </c>
      <c r="Q27" s="13">
        <v>1</v>
      </c>
      <c r="R27" s="13">
        <v>3</v>
      </c>
      <c r="S27" s="13">
        <v>4</v>
      </c>
      <c r="T27" s="13">
        <v>3</v>
      </c>
      <c r="U27" s="13">
        <v>1</v>
      </c>
      <c r="V27" s="13">
        <v>3</v>
      </c>
      <c r="W27" s="13">
        <v>3</v>
      </c>
      <c r="X27" s="13">
        <v>2</v>
      </c>
      <c r="Y27" s="13">
        <v>2</v>
      </c>
      <c r="Z27" s="115" t="s">
        <v>154</v>
      </c>
      <c r="AA27" s="13" t="s">
        <v>1</v>
      </c>
      <c r="AB27" s="127">
        <v>1</v>
      </c>
      <c r="AC27" s="128">
        <v>3</v>
      </c>
      <c r="AD27" s="127">
        <v>2</v>
      </c>
      <c r="AE27" s="101">
        <v>3</v>
      </c>
      <c r="AF27" s="127">
        <v>3</v>
      </c>
      <c r="AG27" s="128">
        <v>3</v>
      </c>
      <c r="AH27" s="127">
        <v>1</v>
      </c>
      <c r="AI27" s="128">
        <v>2</v>
      </c>
      <c r="AJ27" s="127">
        <v>2</v>
      </c>
      <c r="AK27" s="128">
        <v>3</v>
      </c>
      <c r="AL27" s="127">
        <v>4</v>
      </c>
      <c r="AM27" s="128">
        <v>4</v>
      </c>
      <c r="AN27" s="127">
        <v>2</v>
      </c>
      <c r="AO27" s="128">
        <v>3</v>
      </c>
      <c r="AP27" s="127">
        <v>2</v>
      </c>
      <c r="AQ27" s="128">
        <v>2</v>
      </c>
      <c r="AR27" s="127" t="s">
        <v>52</v>
      </c>
      <c r="AS27" s="128">
        <v>2</v>
      </c>
      <c r="AT27" s="127">
        <v>2</v>
      </c>
      <c r="AU27" s="128">
        <v>2</v>
      </c>
      <c r="AV27" s="127">
        <v>2</v>
      </c>
      <c r="AW27" s="128">
        <v>4</v>
      </c>
      <c r="AX27" s="127">
        <v>1</v>
      </c>
      <c r="AY27" s="128">
        <v>2</v>
      </c>
      <c r="AZ27" s="16"/>
    </row>
    <row r="28" spans="1:69" x14ac:dyDescent="0.25">
      <c r="A28" s="13" t="e">
        <v>#REF!</v>
      </c>
      <c r="B28" s="13"/>
      <c r="C28" s="13"/>
      <c r="D28" s="13"/>
      <c r="E28" s="13">
        <v>2</v>
      </c>
      <c r="F28" s="13">
        <v>1</v>
      </c>
      <c r="G28" s="13">
        <v>1</v>
      </c>
      <c r="H28" s="13">
        <v>1</v>
      </c>
      <c r="I28" s="13">
        <v>2</v>
      </c>
      <c r="J28" s="13">
        <v>1</v>
      </c>
      <c r="K28" s="13">
        <v>1</v>
      </c>
      <c r="L28" s="13">
        <v>1</v>
      </c>
      <c r="M28" s="13">
        <v>3</v>
      </c>
      <c r="N28" s="13">
        <v>2</v>
      </c>
      <c r="O28" s="13">
        <v>1</v>
      </c>
      <c r="P28" s="13">
        <v>1</v>
      </c>
      <c r="Q28" s="13">
        <v>2</v>
      </c>
      <c r="R28" s="13">
        <v>1</v>
      </c>
      <c r="S28" s="13">
        <v>3</v>
      </c>
      <c r="T28" s="13">
        <v>2</v>
      </c>
      <c r="U28" s="13">
        <v>1</v>
      </c>
      <c r="V28" s="13">
        <v>4</v>
      </c>
      <c r="W28" s="13">
        <v>2</v>
      </c>
      <c r="X28" s="13">
        <v>1</v>
      </c>
      <c r="Y28" s="13">
        <v>2</v>
      </c>
      <c r="Z28" s="115" t="s">
        <v>155</v>
      </c>
      <c r="AA28" s="13" t="s">
        <v>1</v>
      </c>
      <c r="AB28" s="127">
        <v>2</v>
      </c>
      <c r="AC28" s="128">
        <v>2</v>
      </c>
      <c r="AD28" s="127">
        <v>2</v>
      </c>
      <c r="AE28" s="101">
        <v>2</v>
      </c>
      <c r="AF28" s="127">
        <v>4</v>
      </c>
      <c r="AG28" s="128">
        <v>3</v>
      </c>
      <c r="AH28" s="127">
        <v>2</v>
      </c>
      <c r="AI28" s="128">
        <v>4</v>
      </c>
      <c r="AJ28" s="127">
        <v>2</v>
      </c>
      <c r="AK28" s="128">
        <v>3</v>
      </c>
      <c r="AL28" s="127">
        <v>3</v>
      </c>
      <c r="AM28" s="128">
        <v>4</v>
      </c>
      <c r="AN28" s="127">
        <v>3</v>
      </c>
      <c r="AO28" s="128">
        <v>3</v>
      </c>
      <c r="AP28" s="127">
        <v>2</v>
      </c>
      <c r="AQ28" s="128">
        <v>2</v>
      </c>
      <c r="AR28" s="127">
        <v>1</v>
      </c>
      <c r="AS28" s="128">
        <v>2</v>
      </c>
      <c r="AT28" s="127">
        <v>3</v>
      </c>
      <c r="AU28" s="128">
        <v>3</v>
      </c>
      <c r="AV28" s="127">
        <v>3</v>
      </c>
      <c r="AW28" s="128">
        <v>4</v>
      </c>
      <c r="AX28" s="127">
        <v>2</v>
      </c>
      <c r="AY28" s="128">
        <v>4</v>
      </c>
      <c r="AZ28" s="16"/>
    </row>
    <row r="29" spans="1:69" x14ac:dyDescent="0.25">
      <c r="A29" s="13" t="e">
        <v>#REF!</v>
      </c>
      <c r="B29" s="13"/>
      <c r="C29" s="13"/>
      <c r="D29" s="13"/>
      <c r="E29" s="13">
        <v>3</v>
      </c>
      <c r="F29" s="13">
        <v>2</v>
      </c>
      <c r="G29" s="13">
        <v>1</v>
      </c>
      <c r="H29" s="13">
        <v>2</v>
      </c>
      <c r="I29" s="13">
        <v>4</v>
      </c>
      <c r="J29" s="13">
        <v>1</v>
      </c>
      <c r="K29" s="13">
        <v>3</v>
      </c>
      <c r="L29" s="13">
        <v>1</v>
      </c>
      <c r="M29" s="13">
        <v>1</v>
      </c>
      <c r="N29" s="13">
        <v>1</v>
      </c>
      <c r="O29" s="13">
        <v>1</v>
      </c>
      <c r="P29" s="13">
        <v>1</v>
      </c>
      <c r="Q29" s="13">
        <v>1</v>
      </c>
      <c r="R29" s="13">
        <v>3</v>
      </c>
      <c r="S29" s="13">
        <v>3</v>
      </c>
      <c r="T29" s="13">
        <v>1</v>
      </c>
      <c r="U29" s="13">
        <v>1</v>
      </c>
      <c r="V29" s="13">
        <v>2</v>
      </c>
      <c r="W29" s="13">
        <v>4</v>
      </c>
      <c r="X29" s="13">
        <v>1</v>
      </c>
      <c r="Y29" s="13">
        <v>1</v>
      </c>
      <c r="Z29" s="115" t="s">
        <v>156</v>
      </c>
      <c r="AA29" s="13" t="s">
        <v>4</v>
      </c>
      <c r="AB29" s="127">
        <v>4</v>
      </c>
      <c r="AC29" s="128">
        <v>4</v>
      </c>
      <c r="AD29" s="127">
        <v>4</v>
      </c>
      <c r="AE29" s="101">
        <v>4</v>
      </c>
      <c r="AF29" s="127">
        <v>4</v>
      </c>
      <c r="AG29" s="128">
        <v>4</v>
      </c>
      <c r="AH29" s="127">
        <v>4</v>
      </c>
      <c r="AI29" s="128">
        <v>4</v>
      </c>
      <c r="AJ29" s="127">
        <v>1</v>
      </c>
      <c r="AK29" s="128">
        <v>4</v>
      </c>
      <c r="AL29" s="127">
        <v>2</v>
      </c>
      <c r="AM29" s="128">
        <v>4</v>
      </c>
      <c r="AN29" s="127">
        <v>1</v>
      </c>
      <c r="AO29" s="128">
        <v>4</v>
      </c>
      <c r="AP29" s="127">
        <v>1</v>
      </c>
      <c r="AQ29" s="128">
        <v>4</v>
      </c>
      <c r="AR29" s="127">
        <v>1</v>
      </c>
      <c r="AS29" s="128">
        <v>4</v>
      </c>
      <c r="AT29" s="127">
        <v>3</v>
      </c>
      <c r="AU29" s="128">
        <v>4</v>
      </c>
      <c r="AV29" s="127">
        <v>4</v>
      </c>
      <c r="AW29" s="128">
        <v>4</v>
      </c>
      <c r="AX29" s="127">
        <v>4</v>
      </c>
      <c r="AY29" s="128">
        <v>4</v>
      </c>
      <c r="AZ29" s="16"/>
    </row>
    <row r="30" spans="1:69" x14ac:dyDescent="0.25">
      <c r="A30" s="13" t="e">
        <v>#REF!</v>
      </c>
      <c r="B30" s="13"/>
      <c r="C30" s="13"/>
      <c r="D30" s="13"/>
      <c r="E30" s="13">
        <v>1</v>
      </c>
      <c r="F30" s="13">
        <v>2</v>
      </c>
      <c r="G30" s="13">
        <v>2</v>
      </c>
      <c r="H30" s="13">
        <v>2</v>
      </c>
      <c r="I30" s="13">
        <v>2</v>
      </c>
      <c r="J30" s="13">
        <v>2</v>
      </c>
      <c r="K30" s="13">
        <v>3</v>
      </c>
      <c r="L30" s="13">
        <v>3</v>
      </c>
      <c r="M30" s="13">
        <v>1</v>
      </c>
      <c r="N30" s="13">
        <v>2</v>
      </c>
      <c r="O30" s="13">
        <v>1</v>
      </c>
      <c r="P30" s="13">
        <v>1</v>
      </c>
      <c r="Q30" s="13">
        <v>4</v>
      </c>
      <c r="R30" s="13">
        <v>2</v>
      </c>
      <c r="S30" s="13">
        <v>4</v>
      </c>
      <c r="T30" s="13">
        <v>4</v>
      </c>
      <c r="U30" s="13">
        <v>2</v>
      </c>
      <c r="V30" s="13">
        <v>3</v>
      </c>
      <c r="W30" s="13">
        <v>3</v>
      </c>
      <c r="X30" s="13">
        <v>3</v>
      </c>
      <c r="Y30" s="13">
        <v>3</v>
      </c>
      <c r="Z30" s="115" t="s">
        <v>157</v>
      </c>
      <c r="AA30" s="13" t="s">
        <v>1</v>
      </c>
      <c r="AB30" s="127">
        <v>2</v>
      </c>
      <c r="AC30" s="128">
        <v>3</v>
      </c>
      <c r="AD30" s="127">
        <v>3</v>
      </c>
      <c r="AE30" s="101">
        <v>3</v>
      </c>
      <c r="AF30" s="127">
        <v>3</v>
      </c>
      <c r="AG30" s="128">
        <v>2</v>
      </c>
      <c r="AH30" s="127">
        <v>4</v>
      </c>
      <c r="AI30" s="128">
        <v>3</v>
      </c>
      <c r="AJ30" s="127">
        <v>3</v>
      </c>
      <c r="AK30" s="128">
        <v>4</v>
      </c>
      <c r="AL30" s="127">
        <v>3</v>
      </c>
      <c r="AM30" s="128">
        <v>2</v>
      </c>
      <c r="AN30" s="127">
        <v>2</v>
      </c>
      <c r="AO30" s="128">
        <v>2</v>
      </c>
      <c r="AP30" s="127">
        <v>1</v>
      </c>
      <c r="AQ30" s="128">
        <v>2</v>
      </c>
      <c r="AR30" s="127">
        <v>2</v>
      </c>
      <c r="AS30" s="128">
        <v>3</v>
      </c>
      <c r="AT30" s="127">
        <v>2</v>
      </c>
      <c r="AU30" s="128">
        <v>3</v>
      </c>
      <c r="AV30" s="127">
        <v>4</v>
      </c>
      <c r="AW30" s="128">
        <v>4</v>
      </c>
      <c r="AX30" s="127">
        <v>1</v>
      </c>
      <c r="AY30" s="128">
        <v>2</v>
      </c>
      <c r="AZ30" s="16"/>
    </row>
    <row r="31" spans="1:69" x14ac:dyDescent="0.25">
      <c r="A31" s="13" t="e">
        <v>#REF!</v>
      </c>
      <c r="B31" s="13"/>
      <c r="C31" s="13"/>
      <c r="D31" s="13"/>
      <c r="E31" s="13">
        <v>2</v>
      </c>
      <c r="F31" s="13">
        <v>2</v>
      </c>
      <c r="G31" s="13">
        <v>1</v>
      </c>
      <c r="H31" s="13">
        <v>3</v>
      </c>
      <c r="I31" s="13">
        <v>2</v>
      </c>
      <c r="J31" s="13" t="e">
        <v>#N/A</v>
      </c>
      <c r="K31" s="13">
        <v>2</v>
      </c>
      <c r="L31" s="13">
        <v>1</v>
      </c>
      <c r="M31" s="13">
        <v>2</v>
      </c>
      <c r="N31" s="13">
        <v>1</v>
      </c>
      <c r="O31" s="13">
        <v>1</v>
      </c>
      <c r="P31" s="13">
        <v>1</v>
      </c>
      <c r="Q31" s="13">
        <v>1</v>
      </c>
      <c r="R31" s="13">
        <v>1</v>
      </c>
      <c r="S31" s="13">
        <v>3</v>
      </c>
      <c r="T31" s="13">
        <v>2</v>
      </c>
      <c r="U31" s="13">
        <v>1</v>
      </c>
      <c r="V31" s="13">
        <v>2</v>
      </c>
      <c r="W31" s="13">
        <v>3</v>
      </c>
      <c r="X31" s="13">
        <v>1</v>
      </c>
      <c r="Y31" s="13">
        <v>2</v>
      </c>
      <c r="Z31" s="115" t="s">
        <v>158</v>
      </c>
      <c r="AA31" s="13" t="s">
        <v>57</v>
      </c>
      <c r="AB31" s="127">
        <v>2</v>
      </c>
      <c r="AC31" s="128">
        <v>2</v>
      </c>
      <c r="AD31" s="127">
        <v>2</v>
      </c>
      <c r="AE31" s="101">
        <v>2</v>
      </c>
      <c r="AF31" s="127">
        <v>3</v>
      </c>
      <c r="AG31" s="128">
        <v>4</v>
      </c>
      <c r="AH31" s="127">
        <v>1</v>
      </c>
      <c r="AI31" s="128">
        <v>4</v>
      </c>
      <c r="AJ31" s="127">
        <v>2</v>
      </c>
      <c r="AK31" s="128">
        <v>4</v>
      </c>
      <c r="AL31" s="127">
        <v>3</v>
      </c>
      <c r="AM31" s="128">
        <v>3</v>
      </c>
      <c r="AN31" s="127">
        <v>2</v>
      </c>
      <c r="AO31" s="128">
        <v>4</v>
      </c>
      <c r="AP31" s="127">
        <v>2</v>
      </c>
      <c r="AQ31" s="128">
        <v>3</v>
      </c>
      <c r="AR31" s="127">
        <v>3</v>
      </c>
      <c r="AS31" s="128">
        <v>2</v>
      </c>
      <c r="AT31" s="127">
        <v>1</v>
      </c>
      <c r="AU31" s="128">
        <v>4</v>
      </c>
      <c r="AV31" s="127">
        <v>3</v>
      </c>
      <c r="AW31" s="128">
        <v>2</v>
      </c>
      <c r="AX31" s="127">
        <v>2</v>
      </c>
      <c r="AY31" s="128">
        <v>4</v>
      </c>
      <c r="AZ31" s="16"/>
    </row>
    <row r="32" spans="1:69" x14ac:dyDescent="0.25">
      <c r="A32" s="13" t="e">
        <v>#REF!</v>
      </c>
      <c r="B32" s="13"/>
      <c r="C32" s="13"/>
      <c r="D32" s="13"/>
      <c r="E32" s="13" t="e">
        <v>#N/A</v>
      </c>
      <c r="F32" s="13" t="e">
        <v>#N/A</v>
      </c>
      <c r="G32" s="13" t="e">
        <v>#N/A</v>
      </c>
      <c r="H32" s="13" t="e">
        <v>#N/A</v>
      </c>
      <c r="I32" s="13" t="e">
        <v>#N/A</v>
      </c>
      <c r="J32" s="13" t="e">
        <v>#N/A</v>
      </c>
      <c r="K32" s="13" t="e">
        <v>#N/A</v>
      </c>
      <c r="L32" s="13" t="e">
        <v>#N/A</v>
      </c>
      <c r="M32" s="13">
        <v>1</v>
      </c>
      <c r="N32" s="13">
        <v>2</v>
      </c>
      <c r="O32" s="13">
        <v>1</v>
      </c>
      <c r="P32" s="13">
        <v>3</v>
      </c>
      <c r="Q32" s="13">
        <v>2</v>
      </c>
      <c r="R32" s="13">
        <v>2</v>
      </c>
      <c r="S32" s="13">
        <v>1</v>
      </c>
      <c r="T32" s="13">
        <v>2</v>
      </c>
      <c r="U32" s="13">
        <v>2</v>
      </c>
      <c r="V32" s="13">
        <v>3</v>
      </c>
      <c r="W32" s="13">
        <v>2</v>
      </c>
      <c r="X32" s="13">
        <v>1</v>
      </c>
      <c r="Y32" s="13">
        <v>2</v>
      </c>
      <c r="Z32" s="114" t="s">
        <v>159</v>
      </c>
      <c r="AA32" s="13" t="s">
        <v>2</v>
      </c>
      <c r="AB32" s="127">
        <v>2</v>
      </c>
      <c r="AC32" s="128">
        <v>3</v>
      </c>
      <c r="AD32" s="127">
        <v>1</v>
      </c>
      <c r="AE32" s="101">
        <v>4</v>
      </c>
      <c r="AF32" s="127">
        <v>4</v>
      </c>
      <c r="AG32" s="128">
        <v>4</v>
      </c>
      <c r="AH32" s="127">
        <v>1</v>
      </c>
      <c r="AI32" s="128">
        <v>2</v>
      </c>
      <c r="AJ32" s="127">
        <v>1</v>
      </c>
      <c r="AK32" s="128">
        <v>1</v>
      </c>
      <c r="AL32" s="127">
        <v>4</v>
      </c>
      <c r="AM32" s="128">
        <v>4</v>
      </c>
      <c r="AN32" s="127">
        <v>1</v>
      </c>
      <c r="AO32" s="128">
        <v>2</v>
      </c>
      <c r="AP32" s="127">
        <v>1</v>
      </c>
      <c r="AQ32" s="128">
        <v>1</v>
      </c>
      <c r="AR32" s="127">
        <v>2</v>
      </c>
      <c r="AS32" s="128">
        <v>2</v>
      </c>
      <c r="AT32" s="127">
        <v>1</v>
      </c>
      <c r="AU32" s="128">
        <v>4</v>
      </c>
      <c r="AV32" s="127">
        <v>4</v>
      </c>
      <c r="AW32" s="128">
        <v>4</v>
      </c>
      <c r="AX32" s="127" t="s">
        <v>52</v>
      </c>
      <c r="AY32" s="128" t="s">
        <v>52</v>
      </c>
      <c r="AZ32" s="16"/>
    </row>
    <row r="33" spans="1:52" x14ac:dyDescent="0.25">
      <c r="A33" s="13" t="e">
        <v>#REF!</v>
      </c>
      <c r="B33" s="13"/>
      <c r="C33" s="13"/>
      <c r="D33" s="13"/>
      <c r="E33" s="13" t="e">
        <v>#N/A</v>
      </c>
      <c r="F33" s="13">
        <v>2</v>
      </c>
      <c r="G33" s="13">
        <v>1</v>
      </c>
      <c r="H33" s="13">
        <v>2</v>
      </c>
      <c r="I33" s="13">
        <v>4</v>
      </c>
      <c r="J33" s="13">
        <v>2</v>
      </c>
      <c r="K33" s="13">
        <v>2</v>
      </c>
      <c r="L33" s="13">
        <v>4</v>
      </c>
      <c r="M33" s="13">
        <v>2</v>
      </c>
      <c r="N33" s="13">
        <v>2</v>
      </c>
      <c r="O33" s="13">
        <v>1</v>
      </c>
      <c r="P33" s="13">
        <v>4</v>
      </c>
      <c r="Q33" s="13">
        <v>1</v>
      </c>
      <c r="R33" s="13">
        <v>4</v>
      </c>
      <c r="S33" s="13">
        <v>4</v>
      </c>
      <c r="T33" s="13" t="e">
        <v>#N/A</v>
      </c>
      <c r="U33" s="13">
        <v>1</v>
      </c>
      <c r="V33" s="13">
        <v>3</v>
      </c>
      <c r="W33" s="13">
        <v>3</v>
      </c>
      <c r="X33" s="13">
        <v>1</v>
      </c>
      <c r="Y33" s="13">
        <v>3</v>
      </c>
      <c r="Z33" s="115" t="s">
        <v>160</v>
      </c>
      <c r="AA33" s="13" t="s">
        <v>57</v>
      </c>
      <c r="AB33" s="127">
        <v>2</v>
      </c>
      <c r="AC33" s="128">
        <v>2</v>
      </c>
      <c r="AD33" s="127">
        <v>1</v>
      </c>
      <c r="AE33" s="101">
        <v>2</v>
      </c>
      <c r="AF33" s="127">
        <v>3</v>
      </c>
      <c r="AG33" s="128">
        <v>3</v>
      </c>
      <c r="AH33" s="127">
        <v>1</v>
      </c>
      <c r="AI33" s="128">
        <v>2</v>
      </c>
      <c r="AJ33" s="127">
        <v>1</v>
      </c>
      <c r="AK33" s="128">
        <v>2</v>
      </c>
      <c r="AL33" s="127">
        <v>2</v>
      </c>
      <c r="AM33" s="128">
        <v>3</v>
      </c>
      <c r="AN33" s="127">
        <v>2</v>
      </c>
      <c r="AO33" s="128">
        <v>2</v>
      </c>
      <c r="AP33" s="127">
        <v>1</v>
      </c>
      <c r="AQ33" s="128">
        <v>2</v>
      </c>
      <c r="AR33" s="127">
        <v>1</v>
      </c>
      <c r="AS33" s="128">
        <v>1</v>
      </c>
      <c r="AT33" s="127">
        <v>2</v>
      </c>
      <c r="AU33" s="128">
        <v>3</v>
      </c>
      <c r="AV33" s="127">
        <v>2</v>
      </c>
      <c r="AW33" s="128">
        <v>3</v>
      </c>
      <c r="AX33" s="127">
        <v>1</v>
      </c>
      <c r="AY33" s="128">
        <v>3</v>
      </c>
      <c r="AZ33" s="16"/>
    </row>
    <row r="34" spans="1:52" x14ac:dyDescent="0.25">
      <c r="A34" s="13" t="e">
        <v>#REF!</v>
      </c>
      <c r="B34" s="13"/>
      <c r="C34" s="13"/>
      <c r="D34" s="13"/>
      <c r="E34" s="13">
        <v>1</v>
      </c>
      <c r="F34" s="13">
        <v>1</v>
      </c>
      <c r="G34" s="13">
        <v>2</v>
      </c>
      <c r="H34" s="13">
        <v>4</v>
      </c>
      <c r="I34" s="13">
        <v>1</v>
      </c>
      <c r="J34" s="13">
        <v>3</v>
      </c>
      <c r="K34" s="13">
        <v>3</v>
      </c>
      <c r="L34" s="13">
        <v>2</v>
      </c>
      <c r="M34" s="13">
        <v>4</v>
      </c>
      <c r="N34" s="13">
        <v>3</v>
      </c>
      <c r="O34" s="13">
        <v>1</v>
      </c>
      <c r="P34" s="13">
        <v>1</v>
      </c>
      <c r="Q34" s="13">
        <v>1</v>
      </c>
      <c r="R34" s="13">
        <v>4</v>
      </c>
      <c r="S34" s="13">
        <v>4</v>
      </c>
      <c r="T34" s="13">
        <v>2</v>
      </c>
      <c r="U34" s="13">
        <v>4</v>
      </c>
      <c r="V34" s="13">
        <v>3</v>
      </c>
      <c r="W34" s="13">
        <v>1</v>
      </c>
      <c r="X34" s="13">
        <v>3</v>
      </c>
      <c r="Y34" s="13">
        <v>2</v>
      </c>
      <c r="Z34" s="114" t="s">
        <v>161</v>
      </c>
      <c r="AA34" s="13" t="s">
        <v>57</v>
      </c>
      <c r="AB34" s="127">
        <v>3</v>
      </c>
      <c r="AC34" s="128">
        <v>4</v>
      </c>
      <c r="AD34" s="127">
        <v>2</v>
      </c>
      <c r="AE34" s="101">
        <v>3</v>
      </c>
      <c r="AF34" s="127">
        <v>3</v>
      </c>
      <c r="AG34" s="128">
        <v>3</v>
      </c>
      <c r="AH34" s="127">
        <v>3</v>
      </c>
      <c r="AI34" s="128">
        <v>4</v>
      </c>
      <c r="AJ34" s="127">
        <v>1</v>
      </c>
      <c r="AK34" s="128">
        <v>1</v>
      </c>
      <c r="AL34" s="127">
        <v>1</v>
      </c>
      <c r="AM34" s="128">
        <v>1</v>
      </c>
      <c r="AN34" s="127">
        <v>3</v>
      </c>
      <c r="AO34" s="128">
        <v>2</v>
      </c>
      <c r="AP34" s="127">
        <v>3</v>
      </c>
      <c r="AQ34" s="128">
        <v>3</v>
      </c>
      <c r="AR34" s="127">
        <v>4</v>
      </c>
      <c r="AS34" s="128">
        <v>4</v>
      </c>
      <c r="AT34" s="127">
        <v>4</v>
      </c>
      <c r="AU34" s="128">
        <v>4</v>
      </c>
      <c r="AV34" s="127">
        <v>1</v>
      </c>
      <c r="AW34" s="128">
        <v>1</v>
      </c>
      <c r="AX34" s="127">
        <v>1</v>
      </c>
      <c r="AY34" s="128">
        <v>1</v>
      </c>
      <c r="AZ34" s="16"/>
    </row>
    <row r="35" spans="1:52" x14ac:dyDescent="0.25">
      <c r="A35" s="13" t="e">
        <v>#REF!</v>
      </c>
      <c r="B35" s="13"/>
      <c r="C35" s="13"/>
      <c r="D35" s="13"/>
      <c r="E35" s="13">
        <v>3</v>
      </c>
      <c r="F35" s="13">
        <v>2</v>
      </c>
      <c r="G35" s="13">
        <v>2</v>
      </c>
      <c r="H35" s="13">
        <v>2</v>
      </c>
      <c r="I35" s="13">
        <v>2</v>
      </c>
      <c r="J35" s="13">
        <v>1</v>
      </c>
      <c r="K35" s="13">
        <v>2</v>
      </c>
      <c r="L35" s="13">
        <v>1</v>
      </c>
      <c r="M35" s="13">
        <v>2</v>
      </c>
      <c r="N35" s="13">
        <v>2</v>
      </c>
      <c r="O35" s="13">
        <v>1</v>
      </c>
      <c r="P35" s="13">
        <v>1</v>
      </c>
      <c r="Q35" s="13">
        <v>1</v>
      </c>
      <c r="R35" s="13">
        <v>2</v>
      </c>
      <c r="S35" s="13">
        <v>2</v>
      </c>
      <c r="T35" s="13">
        <v>3</v>
      </c>
      <c r="U35" s="13">
        <v>2</v>
      </c>
      <c r="V35" s="13">
        <v>2</v>
      </c>
      <c r="W35" s="13">
        <v>3</v>
      </c>
      <c r="X35" s="13">
        <v>2</v>
      </c>
      <c r="Y35" s="13">
        <v>3</v>
      </c>
      <c r="Z35" s="115" t="s">
        <v>162</v>
      </c>
      <c r="AA35" s="13" t="s">
        <v>1</v>
      </c>
      <c r="AB35" s="127">
        <v>3</v>
      </c>
      <c r="AC35" s="128">
        <v>2</v>
      </c>
      <c r="AD35" s="127">
        <v>1</v>
      </c>
      <c r="AE35" s="101">
        <v>1</v>
      </c>
      <c r="AF35" s="127">
        <v>4</v>
      </c>
      <c r="AG35" s="128">
        <v>4</v>
      </c>
      <c r="AH35" s="127">
        <v>2</v>
      </c>
      <c r="AI35" s="128">
        <v>2</v>
      </c>
      <c r="AJ35" s="127">
        <v>1</v>
      </c>
      <c r="AK35" s="128">
        <v>2</v>
      </c>
      <c r="AL35" s="127">
        <v>1</v>
      </c>
      <c r="AM35" s="128">
        <v>1</v>
      </c>
      <c r="AN35" s="127">
        <v>3</v>
      </c>
      <c r="AO35" s="128">
        <v>3</v>
      </c>
      <c r="AP35" s="127">
        <v>1</v>
      </c>
      <c r="AQ35" s="128">
        <v>1</v>
      </c>
      <c r="AR35" s="127">
        <v>7</v>
      </c>
      <c r="AS35" s="128">
        <v>2</v>
      </c>
      <c r="AT35" s="127">
        <v>1</v>
      </c>
      <c r="AU35" s="128">
        <v>1</v>
      </c>
      <c r="AV35" s="127">
        <v>3</v>
      </c>
      <c r="AW35" s="128">
        <v>3</v>
      </c>
      <c r="AX35" s="127">
        <v>1</v>
      </c>
      <c r="AY35" s="128">
        <v>1</v>
      </c>
      <c r="AZ35" s="16"/>
    </row>
    <row r="36" spans="1:52" x14ac:dyDescent="0.25">
      <c r="A36" s="13" t="e">
        <v>#REF!</v>
      </c>
      <c r="B36" s="13"/>
      <c r="C36" s="13"/>
      <c r="D36" s="13"/>
      <c r="E36" s="13" t="e">
        <v>#N/A</v>
      </c>
      <c r="F36" s="13">
        <v>2</v>
      </c>
      <c r="G36" s="13">
        <v>3</v>
      </c>
      <c r="H36" s="13" t="e">
        <v>#N/A</v>
      </c>
      <c r="I36" s="13">
        <v>1</v>
      </c>
      <c r="J36" s="13">
        <v>1</v>
      </c>
      <c r="K36" s="13" t="e">
        <v>#N/A</v>
      </c>
      <c r="L36" s="13">
        <v>1</v>
      </c>
      <c r="M36" s="13">
        <v>1</v>
      </c>
      <c r="N36" s="13">
        <v>2</v>
      </c>
      <c r="O36" s="13">
        <v>1</v>
      </c>
      <c r="P36" s="13">
        <v>1</v>
      </c>
      <c r="Q36" s="13">
        <v>2</v>
      </c>
      <c r="R36" s="13">
        <v>2</v>
      </c>
      <c r="S36" s="13">
        <v>4</v>
      </c>
      <c r="T36" s="13">
        <v>3</v>
      </c>
      <c r="U36" s="13">
        <v>1</v>
      </c>
      <c r="V36" s="13">
        <v>4</v>
      </c>
      <c r="W36" s="13">
        <v>3</v>
      </c>
      <c r="X36" s="13">
        <v>1</v>
      </c>
      <c r="Y36" s="13">
        <v>3</v>
      </c>
      <c r="Z36" s="115" t="s">
        <v>163</v>
      </c>
      <c r="AA36" s="13" t="s">
        <v>57</v>
      </c>
      <c r="AB36" s="127">
        <v>3</v>
      </c>
      <c r="AC36" s="128">
        <v>3</v>
      </c>
      <c r="AD36" s="127">
        <v>2</v>
      </c>
      <c r="AE36" s="101">
        <v>2</v>
      </c>
      <c r="AF36" s="127">
        <v>3</v>
      </c>
      <c r="AG36" s="128">
        <v>3</v>
      </c>
      <c r="AH36" s="127">
        <v>2</v>
      </c>
      <c r="AI36" s="128">
        <v>3</v>
      </c>
      <c r="AJ36" s="127">
        <v>2</v>
      </c>
      <c r="AK36" s="128">
        <v>3</v>
      </c>
      <c r="AL36" s="127">
        <v>3</v>
      </c>
      <c r="AM36" s="128">
        <v>3</v>
      </c>
      <c r="AN36" s="127">
        <v>2</v>
      </c>
      <c r="AO36" s="128">
        <v>3</v>
      </c>
      <c r="AP36" s="127">
        <v>2</v>
      </c>
      <c r="AQ36" s="128">
        <v>3</v>
      </c>
      <c r="AR36" s="127">
        <v>2</v>
      </c>
      <c r="AS36" s="128">
        <v>3</v>
      </c>
      <c r="AT36" s="127">
        <v>1</v>
      </c>
      <c r="AU36" s="128">
        <v>2</v>
      </c>
      <c r="AV36" s="127">
        <v>2</v>
      </c>
      <c r="AW36" s="128">
        <v>3</v>
      </c>
      <c r="AX36" s="127">
        <v>3</v>
      </c>
      <c r="AY36" s="128">
        <v>3</v>
      </c>
      <c r="AZ36" s="16"/>
    </row>
    <row r="37" spans="1:52" x14ac:dyDescent="0.25">
      <c r="A37" s="13" t="e">
        <v>#REF!</v>
      </c>
      <c r="B37" s="13"/>
      <c r="C37" s="13"/>
      <c r="D37" s="13"/>
      <c r="E37" s="13">
        <v>4</v>
      </c>
      <c r="F37" s="13">
        <v>3</v>
      </c>
      <c r="G37" s="13">
        <v>4</v>
      </c>
      <c r="H37" s="13">
        <v>1</v>
      </c>
      <c r="I37" s="13">
        <v>1</v>
      </c>
      <c r="J37" s="13">
        <v>3</v>
      </c>
      <c r="K37" s="13">
        <v>1</v>
      </c>
      <c r="L37" s="13">
        <v>3</v>
      </c>
      <c r="M37" s="13">
        <v>1</v>
      </c>
      <c r="N37" s="13">
        <v>1</v>
      </c>
      <c r="O37" s="13">
        <v>1</v>
      </c>
      <c r="P37" s="13">
        <v>2</v>
      </c>
      <c r="Q37" s="13">
        <v>3</v>
      </c>
      <c r="R37" s="13">
        <v>2</v>
      </c>
      <c r="S37" s="13">
        <v>1</v>
      </c>
      <c r="T37" s="13">
        <v>4</v>
      </c>
      <c r="U37" s="13">
        <v>3</v>
      </c>
      <c r="V37" s="13">
        <v>3</v>
      </c>
      <c r="W37" s="13">
        <v>2</v>
      </c>
      <c r="X37" s="13">
        <v>2</v>
      </c>
      <c r="Y37" s="13">
        <v>1</v>
      </c>
      <c r="Z37" s="114" t="s">
        <v>164</v>
      </c>
      <c r="AA37" s="13" t="s">
        <v>2</v>
      </c>
      <c r="AB37" s="127" t="s">
        <v>52</v>
      </c>
      <c r="AC37" s="128" t="s">
        <v>52</v>
      </c>
      <c r="AD37" s="127">
        <v>1</v>
      </c>
      <c r="AE37" s="101" t="s">
        <v>52</v>
      </c>
      <c r="AF37" s="127">
        <v>3</v>
      </c>
      <c r="AG37" s="128" t="s">
        <v>52</v>
      </c>
      <c r="AH37" s="127">
        <v>3</v>
      </c>
      <c r="AI37" s="128" t="s">
        <v>52</v>
      </c>
      <c r="AJ37" s="127">
        <v>2</v>
      </c>
      <c r="AK37" s="128" t="s">
        <v>52</v>
      </c>
      <c r="AL37" s="127" t="s">
        <v>52</v>
      </c>
      <c r="AM37" s="128" t="s">
        <v>52</v>
      </c>
      <c r="AN37" s="127">
        <v>3</v>
      </c>
      <c r="AO37" s="128" t="s">
        <v>52</v>
      </c>
      <c r="AP37" s="127">
        <v>1</v>
      </c>
      <c r="AQ37" s="128" t="s">
        <v>52</v>
      </c>
      <c r="AR37" s="127">
        <v>1</v>
      </c>
      <c r="AS37" s="128" t="s">
        <v>52</v>
      </c>
      <c r="AT37" s="127">
        <v>3</v>
      </c>
      <c r="AU37" s="128" t="s">
        <v>52</v>
      </c>
      <c r="AV37" s="127">
        <v>2</v>
      </c>
      <c r="AW37" s="128" t="s">
        <v>52</v>
      </c>
      <c r="AX37" s="127" t="s">
        <v>52</v>
      </c>
      <c r="AY37" s="128" t="s">
        <v>52</v>
      </c>
      <c r="AZ37" s="16"/>
    </row>
    <row r="38" spans="1:52" x14ac:dyDescent="0.25">
      <c r="A38" s="13" t="e">
        <v>#REF!</v>
      </c>
      <c r="B38" s="13"/>
      <c r="C38" s="13"/>
      <c r="D38" s="13"/>
      <c r="E38" s="13">
        <v>1</v>
      </c>
      <c r="F38" s="13">
        <v>2</v>
      </c>
      <c r="G38" s="13">
        <v>1</v>
      </c>
      <c r="H38" s="13">
        <v>1</v>
      </c>
      <c r="I38" s="13">
        <v>3</v>
      </c>
      <c r="J38" s="13">
        <v>2</v>
      </c>
      <c r="K38" s="13">
        <v>2</v>
      </c>
      <c r="L38" s="13">
        <v>2</v>
      </c>
      <c r="M38" s="13">
        <v>2</v>
      </c>
      <c r="N38" s="13">
        <v>1</v>
      </c>
      <c r="O38" s="13">
        <v>1</v>
      </c>
      <c r="P38" s="13">
        <v>3</v>
      </c>
      <c r="Q38" s="13">
        <v>1</v>
      </c>
      <c r="R38" s="13">
        <v>2</v>
      </c>
      <c r="S38" s="13">
        <v>3</v>
      </c>
      <c r="T38" s="13">
        <v>3</v>
      </c>
      <c r="U38" s="13">
        <v>1</v>
      </c>
      <c r="V38" s="13">
        <v>1</v>
      </c>
      <c r="W38" s="13">
        <v>3</v>
      </c>
      <c r="X38" s="13">
        <v>2</v>
      </c>
      <c r="Y38" s="13">
        <v>2</v>
      </c>
      <c r="Z38" s="115" t="s">
        <v>165</v>
      </c>
      <c r="AA38" s="13" t="s">
        <v>4</v>
      </c>
      <c r="AB38" s="127">
        <v>1</v>
      </c>
      <c r="AC38" s="128">
        <v>3</v>
      </c>
      <c r="AD38" s="127">
        <v>2</v>
      </c>
      <c r="AE38" s="101">
        <v>3</v>
      </c>
      <c r="AF38" s="127">
        <v>2</v>
      </c>
      <c r="AG38" s="128">
        <v>3</v>
      </c>
      <c r="AH38" s="127">
        <v>3</v>
      </c>
      <c r="AI38" s="128">
        <v>4</v>
      </c>
      <c r="AJ38" s="127">
        <v>1</v>
      </c>
      <c r="AK38" s="128">
        <v>3</v>
      </c>
      <c r="AL38" s="127">
        <v>3</v>
      </c>
      <c r="AM38" s="128">
        <v>4</v>
      </c>
      <c r="AN38" s="127">
        <v>1</v>
      </c>
      <c r="AO38" s="128">
        <v>1</v>
      </c>
      <c r="AP38" s="127">
        <v>1</v>
      </c>
      <c r="AQ38" s="128">
        <v>2</v>
      </c>
      <c r="AR38" s="127">
        <v>2</v>
      </c>
      <c r="AS38" s="128">
        <v>3</v>
      </c>
      <c r="AT38" s="127">
        <v>1</v>
      </c>
      <c r="AU38" s="128">
        <v>2</v>
      </c>
      <c r="AV38" s="127">
        <v>3</v>
      </c>
      <c r="AW38" s="128">
        <v>3</v>
      </c>
      <c r="AX38" s="127">
        <v>2</v>
      </c>
      <c r="AY38" s="128">
        <v>3</v>
      </c>
      <c r="AZ38" s="16"/>
    </row>
    <row r="39" spans="1:52" x14ac:dyDescent="0.25">
      <c r="A39" s="13" t="e">
        <v>#REF!</v>
      </c>
      <c r="B39" s="13"/>
      <c r="C39" s="13"/>
      <c r="D39" s="13"/>
      <c r="E39" s="13">
        <v>3</v>
      </c>
      <c r="F39" s="13" t="e">
        <v>#N/A</v>
      </c>
      <c r="G39" s="13" t="e">
        <v>#N/A</v>
      </c>
      <c r="H39" s="13">
        <v>2</v>
      </c>
      <c r="I39" s="13">
        <v>1</v>
      </c>
      <c r="J39" s="13">
        <v>1</v>
      </c>
      <c r="K39" s="13">
        <v>1</v>
      </c>
      <c r="L39" s="13">
        <v>3</v>
      </c>
      <c r="M39" s="13">
        <v>1</v>
      </c>
      <c r="N39" s="13">
        <v>4</v>
      </c>
      <c r="O39" s="13">
        <v>1</v>
      </c>
      <c r="P39" s="13" t="e">
        <v>#N/A</v>
      </c>
      <c r="Q39" s="13">
        <v>3</v>
      </c>
      <c r="R39" s="13">
        <v>1</v>
      </c>
      <c r="S39" s="13">
        <v>4</v>
      </c>
      <c r="T39" s="13">
        <v>3</v>
      </c>
      <c r="U39" s="13">
        <v>1</v>
      </c>
      <c r="V39" s="13">
        <v>2</v>
      </c>
      <c r="W39" s="13" t="e">
        <v>#N/A</v>
      </c>
      <c r="X39" s="13">
        <v>2</v>
      </c>
      <c r="Y39" s="13">
        <v>1</v>
      </c>
      <c r="Z39" s="115" t="s">
        <v>166</v>
      </c>
      <c r="AA39" s="13" t="s">
        <v>57</v>
      </c>
      <c r="AB39" s="127">
        <v>2</v>
      </c>
      <c r="AC39" s="128">
        <v>3</v>
      </c>
      <c r="AD39" s="127">
        <v>2</v>
      </c>
      <c r="AE39" s="101">
        <v>2</v>
      </c>
      <c r="AF39" s="127">
        <v>3</v>
      </c>
      <c r="AG39" s="128">
        <v>3</v>
      </c>
      <c r="AH39" s="127">
        <v>2</v>
      </c>
      <c r="AI39" s="128">
        <v>2</v>
      </c>
      <c r="AJ39" s="127">
        <v>3</v>
      </c>
      <c r="AK39" s="128">
        <v>3</v>
      </c>
      <c r="AL39" s="127">
        <v>2</v>
      </c>
      <c r="AM39" s="128">
        <v>2</v>
      </c>
      <c r="AN39" s="127">
        <v>2</v>
      </c>
      <c r="AO39" s="128">
        <v>2</v>
      </c>
      <c r="AP39" s="127">
        <v>2</v>
      </c>
      <c r="AQ39" s="128">
        <v>3</v>
      </c>
      <c r="AR39" s="127">
        <v>1</v>
      </c>
      <c r="AS39" s="128">
        <v>1</v>
      </c>
      <c r="AT39" s="127">
        <v>1</v>
      </c>
      <c r="AU39" s="128">
        <v>2</v>
      </c>
      <c r="AV39" s="127">
        <v>2</v>
      </c>
      <c r="AW39" s="128">
        <v>2</v>
      </c>
      <c r="AX39" s="127">
        <v>1</v>
      </c>
      <c r="AY39" s="128">
        <v>1</v>
      </c>
      <c r="AZ39" s="16"/>
    </row>
    <row r="40" spans="1:52" x14ac:dyDescent="0.25">
      <c r="A40" s="13" t="e">
        <v>#REF!</v>
      </c>
      <c r="B40" s="13"/>
      <c r="C40" s="13"/>
      <c r="D40" s="13"/>
      <c r="E40" s="13">
        <v>2</v>
      </c>
      <c r="F40" s="13">
        <v>2</v>
      </c>
      <c r="G40" s="13">
        <v>1</v>
      </c>
      <c r="H40" s="13">
        <v>1</v>
      </c>
      <c r="I40" s="13">
        <v>3</v>
      </c>
      <c r="J40" s="13">
        <v>1</v>
      </c>
      <c r="K40" s="13">
        <v>1</v>
      </c>
      <c r="L40" s="13">
        <v>1</v>
      </c>
      <c r="M40" s="13">
        <v>2</v>
      </c>
      <c r="N40" s="13">
        <v>1</v>
      </c>
      <c r="O40" s="13">
        <v>1</v>
      </c>
      <c r="P40" s="13">
        <v>1</v>
      </c>
      <c r="Q40" s="13">
        <v>1</v>
      </c>
      <c r="R40" s="13">
        <v>2</v>
      </c>
      <c r="S40" s="13">
        <v>3</v>
      </c>
      <c r="T40" s="13">
        <v>3</v>
      </c>
      <c r="U40" s="13">
        <v>2</v>
      </c>
      <c r="V40" s="13">
        <v>3</v>
      </c>
      <c r="W40" s="13">
        <v>3</v>
      </c>
      <c r="X40" s="13">
        <v>2</v>
      </c>
      <c r="Y40" s="13">
        <v>2</v>
      </c>
      <c r="Z40" s="115" t="s">
        <v>167</v>
      </c>
      <c r="AA40" s="13" t="s">
        <v>57</v>
      </c>
      <c r="AB40" s="127">
        <v>2</v>
      </c>
      <c r="AC40" s="128">
        <v>3</v>
      </c>
      <c r="AD40" s="127">
        <v>3</v>
      </c>
      <c r="AE40" s="101">
        <v>4</v>
      </c>
      <c r="AF40" s="127">
        <v>3</v>
      </c>
      <c r="AG40" s="128">
        <v>4</v>
      </c>
      <c r="AH40" s="127">
        <v>3</v>
      </c>
      <c r="AI40" s="128">
        <v>3</v>
      </c>
      <c r="AJ40" s="127">
        <v>4</v>
      </c>
      <c r="AK40" s="128">
        <v>4</v>
      </c>
      <c r="AL40" s="127">
        <v>3</v>
      </c>
      <c r="AM40" s="128">
        <v>3</v>
      </c>
      <c r="AN40" s="127">
        <v>1</v>
      </c>
      <c r="AO40" s="128">
        <v>2</v>
      </c>
      <c r="AP40" s="127">
        <v>1</v>
      </c>
      <c r="AQ40" s="128">
        <v>2</v>
      </c>
      <c r="AR40" s="127">
        <v>2</v>
      </c>
      <c r="AS40" s="128">
        <v>3</v>
      </c>
      <c r="AT40" s="127">
        <v>3</v>
      </c>
      <c r="AU40" s="128">
        <v>3</v>
      </c>
      <c r="AV40" s="127">
        <v>3</v>
      </c>
      <c r="AW40" s="128">
        <v>3</v>
      </c>
      <c r="AX40" s="127">
        <v>3</v>
      </c>
      <c r="AY40" s="128">
        <v>4</v>
      </c>
      <c r="AZ40" s="16"/>
    </row>
    <row r="41" spans="1:52" x14ac:dyDescent="0.25">
      <c r="A41" s="13" t="e">
        <v>#REF!</v>
      </c>
      <c r="B41" s="13"/>
      <c r="C41" s="13"/>
      <c r="D41" s="13"/>
      <c r="E41" s="13">
        <v>2</v>
      </c>
      <c r="F41" s="13">
        <v>2</v>
      </c>
      <c r="G41" s="13">
        <v>1</v>
      </c>
      <c r="H41" s="13">
        <v>2</v>
      </c>
      <c r="I41" s="13">
        <v>2</v>
      </c>
      <c r="J41" s="13">
        <v>2</v>
      </c>
      <c r="K41" s="13">
        <v>3</v>
      </c>
      <c r="L41" s="13">
        <v>2</v>
      </c>
      <c r="M41" s="13">
        <v>3</v>
      </c>
      <c r="N41" s="13">
        <v>1</v>
      </c>
      <c r="O41" s="13">
        <v>1</v>
      </c>
      <c r="P41" s="13">
        <v>1</v>
      </c>
      <c r="Q41" s="13">
        <v>1</v>
      </c>
      <c r="R41" s="13">
        <v>2</v>
      </c>
      <c r="S41" s="13">
        <v>3</v>
      </c>
      <c r="T41" s="13">
        <v>3</v>
      </c>
      <c r="U41" s="13">
        <v>2</v>
      </c>
      <c r="V41" s="13">
        <v>3</v>
      </c>
      <c r="W41" s="13">
        <v>3</v>
      </c>
      <c r="X41" s="13">
        <v>1</v>
      </c>
      <c r="Y41" s="13">
        <v>3</v>
      </c>
      <c r="Z41" s="115" t="s">
        <v>168</v>
      </c>
      <c r="AA41" s="13" t="s">
        <v>1</v>
      </c>
      <c r="AB41" s="127">
        <v>1</v>
      </c>
      <c r="AC41" s="128">
        <v>1</v>
      </c>
      <c r="AD41" s="127">
        <v>1</v>
      </c>
      <c r="AE41" s="101">
        <v>1</v>
      </c>
      <c r="AF41" s="127">
        <v>3</v>
      </c>
      <c r="AG41" s="128">
        <v>4</v>
      </c>
      <c r="AH41" s="127">
        <v>2</v>
      </c>
      <c r="AI41" s="128">
        <v>4</v>
      </c>
      <c r="AJ41" s="127">
        <v>2</v>
      </c>
      <c r="AK41" s="128">
        <v>4</v>
      </c>
      <c r="AL41" s="127">
        <v>3</v>
      </c>
      <c r="AM41" s="128">
        <v>4</v>
      </c>
      <c r="AN41" s="127" t="s">
        <v>52</v>
      </c>
      <c r="AO41" s="128">
        <v>2</v>
      </c>
      <c r="AP41" s="127">
        <v>2</v>
      </c>
      <c r="AQ41" s="128">
        <v>4</v>
      </c>
      <c r="AR41" s="127">
        <v>3</v>
      </c>
      <c r="AS41" s="128">
        <v>4</v>
      </c>
      <c r="AT41" s="127">
        <v>2</v>
      </c>
      <c r="AU41" s="128">
        <v>4</v>
      </c>
      <c r="AV41" s="127">
        <v>3</v>
      </c>
      <c r="AW41" s="128">
        <v>4</v>
      </c>
      <c r="AX41" s="127">
        <v>3</v>
      </c>
      <c r="AY41" s="128">
        <v>4</v>
      </c>
      <c r="AZ41" s="16"/>
    </row>
    <row r="42" spans="1:52" x14ac:dyDescent="0.25">
      <c r="A42" s="13" t="e">
        <v>#REF!</v>
      </c>
      <c r="B42" s="13"/>
      <c r="C42" s="13"/>
      <c r="D42" s="13"/>
      <c r="E42" s="13">
        <v>3</v>
      </c>
      <c r="F42" s="13">
        <v>1</v>
      </c>
      <c r="G42" s="13">
        <v>1</v>
      </c>
      <c r="H42" s="13">
        <v>2</v>
      </c>
      <c r="I42" s="13">
        <v>1</v>
      </c>
      <c r="J42" s="13">
        <v>2</v>
      </c>
      <c r="K42" s="13">
        <v>1</v>
      </c>
      <c r="L42" s="13">
        <v>3</v>
      </c>
      <c r="M42" s="13">
        <v>2</v>
      </c>
      <c r="N42" s="13">
        <v>2</v>
      </c>
      <c r="O42" s="13">
        <v>4</v>
      </c>
      <c r="P42" s="13">
        <v>2</v>
      </c>
      <c r="Q42" s="13">
        <v>1</v>
      </c>
      <c r="R42" s="13">
        <v>2</v>
      </c>
      <c r="S42" s="13">
        <v>4</v>
      </c>
      <c r="T42" s="13">
        <v>3</v>
      </c>
      <c r="U42" s="13">
        <v>1</v>
      </c>
      <c r="V42" s="13">
        <v>2</v>
      </c>
      <c r="W42" s="13">
        <v>1</v>
      </c>
      <c r="X42" s="13">
        <v>1</v>
      </c>
      <c r="Y42" s="13">
        <v>2</v>
      </c>
      <c r="Z42" s="115" t="s">
        <v>169</v>
      </c>
      <c r="AA42" s="13" t="s">
        <v>57</v>
      </c>
      <c r="AB42" s="127">
        <v>6</v>
      </c>
      <c r="AC42" s="128">
        <v>3</v>
      </c>
      <c r="AD42" s="127">
        <v>1</v>
      </c>
      <c r="AE42" s="101">
        <v>2</v>
      </c>
      <c r="AF42" s="127">
        <v>3</v>
      </c>
      <c r="AG42" s="128">
        <v>3</v>
      </c>
      <c r="AH42" s="127">
        <v>1</v>
      </c>
      <c r="AI42" s="128">
        <v>2</v>
      </c>
      <c r="AJ42" s="127">
        <v>1</v>
      </c>
      <c r="AK42" s="128">
        <v>2</v>
      </c>
      <c r="AL42" s="127">
        <v>2</v>
      </c>
      <c r="AM42" s="128">
        <v>2</v>
      </c>
      <c r="AN42" s="127">
        <v>2</v>
      </c>
      <c r="AO42" s="128">
        <v>2</v>
      </c>
      <c r="AP42" s="127">
        <v>2</v>
      </c>
      <c r="AQ42" s="128">
        <v>3</v>
      </c>
      <c r="AR42" s="127" t="s">
        <v>52</v>
      </c>
      <c r="AS42" s="128">
        <v>2</v>
      </c>
      <c r="AT42" s="127">
        <v>3</v>
      </c>
      <c r="AU42" s="128">
        <v>3</v>
      </c>
      <c r="AV42" s="127">
        <v>3</v>
      </c>
      <c r="AW42" s="128">
        <v>3</v>
      </c>
      <c r="AX42" s="127">
        <v>2</v>
      </c>
      <c r="AY42" s="128">
        <v>2</v>
      </c>
      <c r="AZ42" s="16"/>
    </row>
    <row r="43" spans="1:52" x14ac:dyDescent="0.25">
      <c r="A43" s="13" t="e">
        <v>#REF!</v>
      </c>
      <c r="B43" s="13"/>
      <c r="C43" s="13"/>
      <c r="D43" s="13"/>
      <c r="E43" s="13">
        <v>3</v>
      </c>
      <c r="F43" s="13">
        <v>1</v>
      </c>
      <c r="G43" s="13">
        <v>1</v>
      </c>
      <c r="H43" s="13">
        <v>1</v>
      </c>
      <c r="I43" s="13">
        <v>2</v>
      </c>
      <c r="J43" s="13">
        <v>2</v>
      </c>
      <c r="K43" s="13">
        <v>1</v>
      </c>
      <c r="L43" s="13">
        <v>2</v>
      </c>
      <c r="M43" s="13">
        <v>2</v>
      </c>
      <c r="N43" s="13">
        <v>2</v>
      </c>
      <c r="O43" s="13">
        <v>2</v>
      </c>
      <c r="P43" s="13">
        <v>1</v>
      </c>
      <c r="Q43" s="13">
        <v>1</v>
      </c>
      <c r="R43" s="13">
        <v>2</v>
      </c>
      <c r="S43" s="13">
        <v>3</v>
      </c>
      <c r="T43" s="13">
        <v>3</v>
      </c>
      <c r="U43" s="13">
        <v>2</v>
      </c>
      <c r="V43" s="13">
        <v>3</v>
      </c>
      <c r="W43" s="13">
        <v>2</v>
      </c>
      <c r="X43" s="13">
        <v>2</v>
      </c>
      <c r="Y43" s="13">
        <v>2</v>
      </c>
      <c r="Z43" s="115" t="s">
        <v>170</v>
      </c>
      <c r="AA43" s="13" t="s">
        <v>2</v>
      </c>
      <c r="AB43" s="127">
        <v>3</v>
      </c>
      <c r="AC43" s="128">
        <v>3</v>
      </c>
      <c r="AD43" s="127">
        <v>4</v>
      </c>
      <c r="AE43" s="101">
        <v>4</v>
      </c>
      <c r="AF43" s="127">
        <v>4</v>
      </c>
      <c r="AG43" s="128">
        <v>3</v>
      </c>
      <c r="AH43" s="127">
        <v>3</v>
      </c>
      <c r="AI43" s="128">
        <v>3</v>
      </c>
      <c r="AJ43" s="127">
        <v>3</v>
      </c>
      <c r="AK43" s="128">
        <v>3</v>
      </c>
      <c r="AL43" s="127">
        <v>3</v>
      </c>
      <c r="AM43" s="128">
        <v>3</v>
      </c>
      <c r="AN43" s="127">
        <v>2</v>
      </c>
      <c r="AO43" s="128">
        <v>3</v>
      </c>
      <c r="AP43" s="127">
        <v>1</v>
      </c>
      <c r="AQ43" s="128">
        <v>1</v>
      </c>
      <c r="AR43" s="127">
        <v>1</v>
      </c>
      <c r="AS43" s="128">
        <v>1</v>
      </c>
      <c r="AT43" s="127">
        <v>2</v>
      </c>
      <c r="AU43" s="128">
        <v>3</v>
      </c>
      <c r="AV43" s="127">
        <v>3</v>
      </c>
      <c r="AW43" s="128">
        <v>3</v>
      </c>
      <c r="AX43" s="127" t="s">
        <v>52</v>
      </c>
      <c r="AY43" s="128">
        <v>4</v>
      </c>
      <c r="AZ43" s="16"/>
    </row>
    <row r="44" spans="1:52" x14ac:dyDescent="0.25">
      <c r="A44" s="13" t="e">
        <v>#REF!</v>
      </c>
      <c r="B44" s="13"/>
      <c r="C44" s="13"/>
      <c r="D44" s="13"/>
      <c r="E44" s="13">
        <v>3</v>
      </c>
      <c r="F44" s="13">
        <v>1</v>
      </c>
      <c r="G44" s="13">
        <v>2</v>
      </c>
      <c r="H44" s="13">
        <v>2</v>
      </c>
      <c r="I44" s="13">
        <v>2</v>
      </c>
      <c r="J44" s="13">
        <v>1</v>
      </c>
      <c r="K44" s="13">
        <v>2</v>
      </c>
      <c r="L44" s="13">
        <v>2</v>
      </c>
      <c r="M44" s="13">
        <v>1</v>
      </c>
      <c r="N44" s="13">
        <v>1</v>
      </c>
      <c r="O44" s="13">
        <v>1</v>
      </c>
      <c r="P44" s="13">
        <v>2</v>
      </c>
      <c r="Q44" s="13">
        <v>1</v>
      </c>
      <c r="R44" s="13">
        <v>1</v>
      </c>
      <c r="S44" s="13">
        <v>4</v>
      </c>
      <c r="T44" s="13">
        <v>3</v>
      </c>
      <c r="U44" s="13">
        <v>1</v>
      </c>
      <c r="V44" s="13">
        <v>2</v>
      </c>
      <c r="W44" s="13">
        <v>3</v>
      </c>
      <c r="X44" s="13">
        <v>3</v>
      </c>
      <c r="Y44" s="13">
        <v>1</v>
      </c>
      <c r="Z44" s="115" t="s">
        <v>171</v>
      </c>
      <c r="AA44" s="13" t="s">
        <v>57</v>
      </c>
      <c r="AB44" s="127">
        <v>1</v>
      </c>
      <c r="AC44" s="128" t="s">
        <v>52</v>
      </c>
      <c r="AD44" s="127">
        <v>2</v>
      </c>
      <c r="AE44" s="101" t="s">
        <v>52</v>
      </c>
      <c r="AF44" s="127">
        <v>2</v>
      </c>
      <c r="AG44" s="128" t="s">
        <v>52</v>
      </c>
      <c r="AH44" s="127">
        <v>2</v>
      </c>
      <c r="AI44" s="128">
        <v>1</v>
      </c>
      <c r="AJ44" s="127">
        <v>2</v>
      </c>
      <c r="AK44" s="128">
        <v>2</v>
      </c>
      <c r="AL44" s="127">
        <v>4</v>
      </c>
      <c r="AM44" s="128">
        <v>4</v>
      </c>
      <c r="AN44" s="127">
        <v>2</v>
      </c>
      <c r="AO44" s="128">
        <v>2</v>
      </c>
      <c r="AP44" s="127">
        <v>3</v>
      </c>
      <c r="AQ44" s="128">
        <v>3</v>
      </c>
      <c r="AR44" s="127">
        <v>2</v>
      </c>
      <c r="AS44" s="128">
        <v>2</v>
      </c>
      <c r="AT44" s="127">
        <v>3</v>
      </c>
      <c r="AU44" s="128">
        <v>3</v>
      </c>
      <c r="AV44" s="127">
        <v>3</v>
      </c>
      <c r="AW44" s="128">
        <v>3</v>
      </c>
      <c r="AX44" s="127">
        <v>2</v>
      </c>
      <c r="AY44" s="128">
        <v>2</v>
      </c>
      <c r="AZ44" s="16"/>
    </row>
    <row r="45" spans="1:52" x14ac:dyDescent="0.25">
      <c r="A45" s="13" t="e">
        <v>#REF!</v>
      </c>
      <c r="B45" s="13"/>
      <c r="C45" s="13"/>
      <c r="D45" s="13"/>
      <c r="E45" s="13">
        <v>2</v>
      </c>
      <c r="F45" s="13">
        <v>2</v>
      </c>
      <c r="G45" s="13">
        <v>1</v>
      </c>
      <c r="H45" s="13">
        <v>3</v>
      </c>
      <c r="I45" s="13">
        <v>3</v>
      </c>
      <c r="J45" s="13">
        <v>2</v>
      </c>
      <c r="K45" s="13">
        <v>2</v>
      </c>
      <c r="L45" s="13">
        <v>1</v>
      </c>
      <c r="M45" s="13">
        <v>3</v>
      </c>
      <c r="N45" s="13">
        <v>3</v>
      </c>
      <c r="O45" s="13">
        <v>1</v>
      </c>
      <c r="P45" s="13">
        <v>1</v>
      </c>
      <c r="Q45" s="13">
        <v>1</v>
      </c>
      <c r="R45" s="13">
        <v>2</v>
      </c>
      <c r="S45" s="13">
        <v>4</v>
      </c>
      <c r="T45" s="13">
        <v>4</v>
      </c>
      <c r="U45" s="13">
        <v>2</v>
      </c>
      <c r="V45" s="13">
        <v>3</v>
      </c>
      <c r="W45" s="13">
        <v>3</v>
      </c>
      <c r="X45" s="13">
        <v>4</v>
      </c>
      <c r="Y45" s="13">
        <v>3</v>
      </c>
      <c r="Z45" s="115" t="s">
        <v>172</v>
      </c>
      <c r="AA45" s="13" t="s">
        <v>2</v>
      </c>
      <c r="AB45" s="127">
        <v>2</v>
      </c>
      <c r="AC45" s="128">
        <v>2</v>
      </c>
      <c r="AD45" s="127">
        <v>2</v>
      </c>
      <c r="AE45" s="101">
        <v>3</v>
      </c>
      <c r="AF45" s="127">
        <v>3</v>
      </c>
      <c r="AG45" s="128">
        <v>3</v>
      </c>
      <c r="AH45" s="127">
        <v>2</v>
      </c>
      <c r="AI45" s="128">
        <v>2</v>
      </c>
      <c r="AJ45" s="127">
        <v>2</v>
      </c>
      <c r="AK45" s="128">
        <v>2</v>
      </c>
      <c r="AL45" s="127">
        <v>3</v>
      </c>
      <c r="AM45" s="128">
        <v>3</v>
      </c>
      <c r="AN45" s="127">
        <v>2</v>
      </c>
      <c r="AO45" s="128">
        <v>2</v>
      </c>
      <c r="AP45" s="127">
        <v>1</v>
      </c>
      <c r="AQ45" s="128">
        <v>1</v>
      </c>
      <c r="AR45" s="127">
        <v>2</v>
      </c>
      <c r="AS45" s="128">
        <v>2</v>
      </c>
      <c r="AT45" s="127">
        <v>3</v>
      </c>
      <c r="AU45" s="128">
        <v>3</v>
      </c>
      <c r="AV45" s="127">
        <v>2</v>
      </c>
      <c r="AW45" s="128">
        <v>2</v>
      </c>
      <c r="AX45" s="127">
        <v>2</v>
      </c>
      <c r="AY45" s="128">
        <v>2</v>
      </c>
      <c r="AZ45" s="16"/>
    </row>
    <row r="46" spans="1:52" x14ac:dyDescent="0.25">
      <c r="A46" s="13" t="e">
        <v>#REF!</v>
      </c>
      <c r="B46" s="13"/>
      <c r="C46" s="13"/>
      <c r="D46" s="13"/>
      <c r="E46" s="13">
        <v>2</v>
      </c>
      <c r="F46" s="13">
        <v>1</v>
      </c>
      <c r="G46" s="13">
        <v>1</v>
      </c>
      <c r="H46" s="13">
        <v>1</v>
      </c>
      <c r="I46" s="13">
        <v>1</v>
      </c>
      <c r="J46" s="13">
        <v>1</v>
      </c>
      <c r="K46" s="13">
        <v>2</v>
      </c>
      <c r="L46" s="13">
        <v>2</v>
      </c>
      <c r="M46" s="13">
        <v>1</v>
      </c>
      <c r="N46" s="13">
        <v>1</v>
      </c>
      <c r="O46" s="13">
        <v>1</v>
      </c>
      <c r="P46" s="13">
        <v>1</v>
      </c>
      <c r="Q46" s="13">
        <v>1</v>
      </c>
      <c r="R46" s="13">
        <v>1</v>
      </c>
      <c r="S46" s="13">
        <v>2</v>
      </c>
      <c r="T46" s="13">
        <v>2</v>
      </c>
      <c r="U46" s="13">
        <v>1</v>
      </c>
      <c r="V46" s="13">
        <v>2</v>
      </c>
      <c r="W46" s="13">
        <v>1</v>
      </c>
      <c r="X46" s="13">
        <v>2</v>
      </c>
      <c r="Y46" s="13">
        <v>2</v>
      </c>
      <c r="Z46" s="115" t="s">
        <v>173</v>
      </c>
      <c r="AA46" s="13" t="s">
        <v>57</v>
      </c>
      <c r="AB46" s="127">
        <v>3</v>
      </c>
      <c r="AC46" s="128">
        <v>3</v>
      </c>
      <c r="AD46" s="127">
        <v>3</v>
      </c>
      <c r="AE46" s="101">
        <v>3</v>
      </c>
      <c r="AF46" s="127">
        <v>3</v>
      </c>
      <c r="AG46" s="128">
        <v>4</v>
      </c>
      <c r="AH46" s="127">
        <v>2</v>
      </c>
      <c r="AI46" s="128">
        <v>2</v>
      </c>
      <c r="AJ46" s="127">
        <v>3</v>
      </c>
      <c r="AK46" s="128">
        <v>3</v>
      </c>
      <c r="AL46" s="127">
        <v>1</v>
      </c>
      <c r="AM46" s="128">
        <v>1</v>
      </c>
      <c r="AN46" s="127">
        <v>2</v>
      </c>
      <c r="AO46" s="128">
        <v>2</v>
      </c>
      <c r="AP46" s="127">
        <v>2</v>
      </c>
      <c r="AQ46" s="128">
        <v>2</v>
      </c>
      <c r="AR46" s="127">
        <v>1</v>
      </c>
      <c r="AS46" s="128">
        <v>1</v>
      </c>
      <c r="AT46" s="127">
        <v>2</v>
      </c>
      <c r="AU46" s="128">
        <v>2</v>
      </c>
      <c r="AV46" s="127">
        <v>2</v>
      </c>
      <c r="AW46" s="128">
        <v>2</v>
      </c>
      <c r="AX46" s="127">
        <v>3</v>
      </c>
      <c r="AY46" s="128">
        <v>4</v>
      </c>
      <c r="AZ46" s="16"/>
    </row>
    <row r="47" spans="1:52" x14ac:dyDescent="0.25">
      <c r="A47" s="13" t="e">
        <v>#REF!</v>
      </c>
      <c r="B47" s="13"/>
      <c r="C47" s="13"/>
      <c r="D47" s="13"/>
      <c r="E47" s="13">
        <v>2</v>
      </c>
      <c r="F47" s="13">
        <v>1</v>
      </c>
      <c r="G47" s="13">
        <v>1</v>
      </c>
      <c r="H47" s="13">
        <v>1</v>
      </c>
      <c r="I47" s="13">
        <v>3</v>
      </c>
      <c r="J47" s="13">
        <v>2</v>
      </c>
      <c r="K47" s="13">
        <v>2</v>
      </c>
      <c r="L47" s="13">
        <v>2</v>
      </c>
      <c r="M47" s="13">
        <v>2</v>
      </c>
      <c r="N47" s="13">
        <v>1</v>
      </c>
      <c r="O47" s="13">
        <v>1</v>
      </c>
      <c r="P47" s="13">
        <v>1</v>
      </c>
      <c r="Q47" s="13">
        <v>2</v>
      </c>
      <c r="R47" s="13">
        <v>2</v>
      </c>
      <c r="S47" s="13">
        <v>3</v>
      </c>
      <c r="T47" s="13">
        <v>3</v>
      </c>
      <c r="U47" s="13">
        <v>3</v>
      </c>
      <c r="V47" s="13">
        <v>1</v>
      </c>
      <c r="W47" s="13">
        <v>2</v>
      </c>
      <c r="X47" s="13">
        <v>1</v>
      </c>
      <c r="Y47" s="13">
        <v>1</v>
      </c>
      <c r="Z47" s="115" t="s">
        <v>174</v>
      </c>
      <c r="AA47" s="13" t="s">
        <v>2</v>
      </c>
      <c r="AB47" s="127">
        <v>2</v>
      </c>
      <c r="AC47" s="128">
        <v>3</v>
      </c>
      <c r="AD47" s="127">
        <v>6</v>
      </c>
      <c r="AE47" s="101">
        <v>3</v>
      </c>
      <c r="AF47" s="127">
        <v>3</v>
      </c>
      <c r="AG47" s="128">
        <v>3</v>
      </c>
      <c r="AH47" s="127">
        <v>1</v>
      </c>
      <c r="AI47" s="128">
        <v>2</v>
      </c>
      <c r="AJ47" s="127">
        <v>2</v>
      </c>
      <c r="AK47" s="128">
        <v>3</v>
      </c>
      <c r="AL47" s="127">
        <v>3</v>
      </c>
      <c r="AM47" s="128">
        <v>3</v>
      </c>
      <c r="AN47" s="127">
        <v>3</v>
      </c>
      <c r="AO47" s="128">
        <v>3</v>
      </c>
      <c r="AP47" s="127">
        <v>1</v>
      </c>
      <c r="AQ47" s="128">
        <v>3</v>
      </c>
      <c r="AR47" s="127">
        <v>2</v>
      </c>
      <c r="AS47" s="128">
        <v>2</v>
      </c>
      <c r="AT47" s="127">
        <v>3</v>
      </c>
      <c r="AU47" s="128">
        <v>3</v>
      </c>
      <c r="AV47" s="127">
        <v>3</v>
      </c>
      <c r="AW47" s="128">
        <v>3</v>
      </c>
      <c r="AX47" s="127">
        <v>1</v>
      </c>
      <c r="AY47" s="128">
        <v>4</v>
      </c>
      <c r="AZ47" s="16"/>
    </row>
    <row r="48" spans="1:52" x14ac:dyDescent="0.25">
      <c r="A48" s="13" t="e">
        <v>#REF!</v>
      </c>
      <c r="B48" s="13"/>
      <c r="C48" s="13"/>
      <c r="D48" s="13"/>
      <c r="E48" s="13">
        <v>2</v>
      </c>
      <c r="F48" s="13">
        <v>3</v>
      </c>
      <c r="G48" s="13">
        <v>1</v>
      </c>
      <c r="H48" s="13">
        <v>2</v>
      </c>
      <c r="I48" s="13">
        <v>2</v>
      </c>
      <c r="J48" s="13">
        <v>3</v>
      </c>
      <c r="K48" s="13">
        <v>4</v>
      </c>
      <c r="L48" s="13">
        <v>1</v>
      </c>
      <c r="M48" s="13">
        <v>2</v>
      </c>
      <c r="N48" s="13">
        <v>1</v>
      </c>
      <c r="O48" s="13">
        <v>1</v>
      </c>
      <c r="P48" s="13">
        <v>1</v>
      </c>
      <c r="Q48" s="13">
        <v>1</v>
      </c>
      <c r="R48" s="13" t="e">
        <v>#N/A</v>
      </c>
      <c r="S48" s="13">
        <v>3</v>
      </c>
      <c r="T48" s="13">
        <v>3</v>
      </c>
      <c r="U48" s="13">
        <v>1</v>
      </c>
      <c r="V48" s="13">
        <v>2</v>
      </c>
      <c r="W48" s="13">
        <v>2</v>
      </c>
      <c r="X48" s="13">
        <v>1</v>
      </c>
      <c r="Y48" s="13" t="e">
        <v>#N/A</v>
      </c>
      <c r="Z48" s="115" t="s">
        <v>175</v>
      </c>
      <c r="AA48" s="13" t="s">
        <v>57</v>
      </c>
      <c r="AB48" s="127">
        <v>2</v>
      </c>
      <c r="AC48" s="128">
        <v>4</v>
      </c>
      <c r="AD48" s="127">
        <v>2</v>
      </c>
      <c r="AE48" s="101">
        <v>4</v>
      </c>
      <c r="AF48" s="127">
        <v>2</v>
      </c>
      <c r="AG48" s="128">
        <v>4</v>
      </c>
      <c r="AH48" s="127">
        <v>3</v>
      </c>
      <c r="AI48" s="128">
        <v>3</v>
      </c>
      <c r="AJ48" s="127">
        <v>3</v>
      </c>
      <c r="AK48" s="128">
        <v>2</v>
      </c>
      <c r="AL48" s="127">
        <v>1</v>
      </c>
      <c r="AM48" s="128">
        <v>1</v>
      </c>
      <c r="AN48" s="127">
        <v>1</v>
      </c>
      <c r="AO48" s="128">
        <v>3</v>
      </c>
      <c r="AP48" s="127">
        <v>2</v>
      </c>
      <c r="AQ48" s="128">
        <v>2</v>
      </c>
      <c r="AR48" s="127">
        <v>1</v>
      </c>
      <c r="AS48" s="128">
        <v>1</v>
      </c>
      <c r="AT48" s="127">
        <v>2</v>
      </c>
      <c r="AU48" s="128">
        <v>2</v>
      </c>
      <c r="AV48" s="127">
        <v>2</v>
      </c>
      <c r="AW48" s="128">
        <v>4</v>
      </c>
      <c r="AX48" s="127">
        <v>1</v>
      </c>
      <c r="AY48" s="128">
        <v>1</v>
      </c>
      <c r="AZ48" s="16"/>
    </row>
    <row r="49" spans="26:53" x14ac:dyDescent="0.25">
      <c r="Z49" s="115" t="s">
        <v>176</v>
      </c>
      <c r="AA49" s="13" t="s">
        <v>1</v>
      </c>
      <c r="AB49" s="127">
        <v>3</v>
      </c>
      <c r="AC49" s="128">
        <v>3</v>
      </c>
      <c r="AD49" s="127">
        <v>3</v>
      </c>
      <c r="AE49" s="101">
        <v>2</v>
      </c>
      <c r="AF49" s="127">
        <v>4</v>
      </c>
      <c r="AG49" s="128">
        <v>3</v>
      </c>
      <c r="AH49" s="127">
        <v>1</v>
      </c>
      <c r="AI49" s="128">
        <v>2</v>
      </c>
      <c r="AJ49" s="127">
        <v>1</v>
      </c>
      <c r="AK49" s="128">
        <v>4</v>
      </c>
      <c r="AL49" s="127">
        <v>3</v>
      </c>
      <c r="AM49" s="128">
        <v>2</v>
      </c>
      <c r="AN49" s="127">
        <v>2</v>
      </c>
      <c r="AO49" s="128">
        <v>2</v>
      </c>
      <c r="AP49" s="127" t="s">
        <v>52</v>
      </c>
      <c r="AQ49" s="128" t="s">
        <v>52</v>
      </c>
      <c r="AR49" s="127">
        <v>2</v>
      </c>
      <c r="AS49" s="128">
        <v>2</v>
      </c>
      <c r="AT49" s="127">
        <v>1</v>
      </c>
      <c r="AU49" s="128">
        <v>3</v>
      </c>
      <c r="AV49" s="127">
        <v>2</v>
      </c>
      <c r="AW49" s="128">
        <v>4</v>
      </c>
      <c r="AX49" s="127">
        <v>3</v>
      </c>
      <c r="AY49" s="128">
        <v>4</v>
      </c>
      <c r="BA49" s="16"/>
    </row>
    <row r="50" spans="26:53" x14ac:dyDescent="0.25">
      <c r="Z50" s="115" t="s">
        <v>177</v>
      </c>
      <c r="AA50" s="13" t="s">
        <v>57</v>
      </c>
      <c r="AB50" s="127">
        <v>3</v>
      </c>
      <c r="AC50" s="128">
        <v>4</v>
      </c>
      <c r="AD50" s="127">
        <v>2</v>
      </c>
      <c r="AE50" s="101">
        <v>4</v>
      </c>
      <c r="AF50" s="127">
        <v>3</v>
      </c>
      <c r="AG50" s="128">
        <v>3</v>
      </c>
      <c r="AH50" s="127">
        <v>3</v>
      </c>
      <c r="AI50" s="128">
        <v>3</v>
      </c>
      <c r="AJ50" s="127">
        <v>2</v>
      </c>
      <c r="AK50" s="128">
        <v>3</v>
      </c>
      <c r="AL50" s="127">
        <v>4</v>
      </c>
      <c r="AM50" s="128">
        <v>4</v>
      </c>
      <c r="AN50" s="127">
        <v>2</v>
      </c>
      <c r="AO50" s="128">
        <v>2</v>
      </c>
      <c r="AP50" s="127">
        <v>3</v>
      </c>
      <c r="AQ50" s="128">
        <v>2</v>
      </c>
      <c r="AR50" s="127">
        <v>3</v>
      </c>
      <c r="AS50" s="128" t="s">
        <v>52</v>
      </c>
      <c r="AT50" s="127">
        <v>3</v>
      </c>
      <c r="AU50" s="128">
        <v>4</v>
      </c>
      <c r="AV50" s="127">
        <v>3</v>
      </c>
      <c r="AW50" s="128">
        <v>3</v>
      </c>
      <c r="AX50" s="127">
        <v>3</v>
      </c>
      <c r="AY50" s="128">
        <v>3</v>
      </c>
      <c r="BA50" s="16"/>
    </row>
    <row r="51" spans="26:53" x14ac:dyDescent="0.25">
      <c r="Z51" s="115" t="s">
        <v>178</v>
      </c>
      <c r="AA51" s="13" t="s">
        <v>57</v>
      </c>
      <c r="AB51" s="127">
        <v>3</v>
      </c>
      <c r="AC51" s="128">
        <v>1</v>
      </c>
      <c r="AD51" s="127">
        <v>2</v>
      </c>
      <c r="AE51" s="101">
        <v>2</v>
      </c>
      <c r="AF51" s="127">
        <v>3</v>
      </c>
      <c r="AG51" s="128">
        <v>3</v>
      </c>
      <c r="AH51" s="127">
        <v>1</v>
      </c>
      <c r="AI51" s="128">
        <v>2</v>
      </c>
      <c r="AJ51" s="127">
        <v>2</v>
      </c>
      <c r="AK51" s="128">
        <v>2</v>
      </c>
      <c r="AL51" s="127">
        <v>2</v>
      </c>
      <c r="AM51" s="128">
        <v>3</v>
      </c>
      <c r="AN51" s="127">
        <v>3</v>
      </c>
      <c r="AO51" s="128">
        <v>3</v>
      </c>
      <c r="AP51" s="127">
        <v>2</v>
      </c>
      <c r="AQ51" s="128">
        <v>3</v>
      </c>
      <c r="AR51" s="127">
        <v>1</v>
      </c>
      <c r="AS51" s="128">
        <v>2</v>
      </c>
      <c r="AT51" s="127">
        <v>2</v>
      </c>
      <c r="AU51" s="128">
        <v>4</v>
      </c>
      <c r="AV51" s="127">
        <v>2</v>
      </c>
      <c r="AW51" s="128">
        <v>4</v>
      </c>
      <c r="AX51" s="127">
        <v>2</v>
      </c>
      <c r="AY51" s="128">
        <v>4</v>
      </c>
    </row>
    <row r="52" spans="26:53" x14ac:dyDescent="0.25">
      <c r="Z52" s="115" t="s">
        <v>179</v>
      </c>
      <c r="AA52" s="13" t="s">
        <v>3</v>
      </c>
      <c r="AB52" s="127" t="s">
        <v>52</v>
      </c>
      <c r="AC52" s="129" t="s">
        <v>52</v>
      </c>
      <c r="AD52" s="127">
        <v>2</v>
      </c>
      <c r="AE52" s="101">
        <v>2</v>
      </c>
      <c r="AF52" s="127">
        <v>3</v>
      </c>
      <c r="AG52" s="128">
        <v>3</v>
      </c>
      <c r="AH52" s="127">
        <v>2</v>
      </c>
      <c r="AI52" s="128">
        <v>2</v>
      </c>
      <c r="AJ52" s="127">
        <v>2</v>
      </c>
      <c r="AK52" s="128">
        <v>2</v>
      </c>
      <c r="AL52" s="127">
        <v>3</v>
      </c>
      <c r="AM52" s="128">
        <v>3</v>
      </c>
      <c r="AN52" s="127" t="s">
        <v>52</v>
      </c>
      <c r="AO52" s="129" t="s">
        <v>52</v>
      </c>
      <c r="AP52" s="127">
        <v>1</v>
      </c>
      <c r="AQ52" s="128">
        <v>1</v>
      </c>
      <c r="AR52" s="127">
        <v>1</v>
      </c>
      <c r="AS52" s="128">
        <v>1</v>
      </c>
      <c r="AT52" s="127">
        <v>3</v>
      </c>
      <c r="AU52" s="128">
        <v>3</v>
      </c>
      <c r="AV52" s="127">
        <v>2</v>
      </c>
      <c r="AW52" s="128">
        <v>2</v>
      </c>
      <c r="AX52" s="127">
        <v>1</v>
      </c>
      <c r="AY52" s="128">
        <v>1</v>
      </c>
    </row>
    <row r="53" spans="26:53" x14ac:dyDescent="0.25">
      <c r="Z53" s="115" t="s">
        <v>180</v>
      </c>
      <c r="AA53" s="13" t="s">
        <v>57</v>
      </c>
      <c r="AB53" s="127" t="s">
        <v>52</v>
      </c>
      <c r="AC53" s="128" t="s">
        <v>52</v>
      </c>
      <c r="AD53" s="127" t="s">
        <v>52</v>
      </c>
      <c r="AE53" s="101" t="s">
        <v>52</v>
      </c>
      <c r="AF53" s="127" t="s">
        <v>52</v>
      </c>
      <c r="AG53" s="128" t="s">
        <v>52</v>
      </c>
      <c r="AH53" s="127" t="s">
        <v>52</v>
      </c>
      <c r="AI53" s="128" t="s">
        <v>52</v>
      </c>
      <c r="AJ53" s="127" t="s">
        <v>52</v>
      </c>
      <c r="AK53" s="128" t="s">
        <v>52</v>
      </c>
      <c r="AL53" s="127" t="s">
        <v>52</v>
      </c>
      <c r="AM53" s="128" t="s">
        <v>52</v>
      </c>
      <c r="AN53" s="127" t="s">
        <v>52</v>
      </c>
      <c r="AO53" s="128" t="s">
        <v>52</v>
      </c>
      <c r="AP53" s="127" t="s">
        <v>52</v>
      </c>
      <c r="AQ53" s="128" t="s">
        <v>52</v>
      </c>
      <c r="AR53" s="127" t="s">
        <v>52</v>
      </c>
      <c r="AS53" s="128" t="s">
        <v>52</v>
      </c>
      <c r="AT53" s="127" t="s">
        <v>52</v>
      </c>
      <c r="AU53" s="128" t="s">
        <v>52</v>
      </c>
      <c r="AV53" s="127" t="s">
        <v>52</v>
      </c>
      <c r="AW53" s="128" t="s">
        <v>52</v>
      </c>
      <c r="AX53" s="127" t="s">
        <v>52</v>
      </c>
      <c r="AY53" s="128" t="s">
        <v>52</v>
      </c>
    </row>
    <row r="54" spans="26:53" x14ac:dyDescent="0.25">
      <c r="Z54" s="115" t="s">
        <v>181</v>
      </c>
      <c r="AA54" t="s">
        <v>52</v>
      </c>
      <c r="AB54" s="127">
        <v>1</v>
      </c>
      <c r="AC54" s="128">
        <v>2</v>
      </c>
      <c r="AD54" s="127">
        <v>2</v>
      </c>
      <c r="AE54" s="101">
        <v>3</v>
      </c>
      <c r="AF54" s="127">
        <v>3</v>
      </c>
      <c r="AG54" s="128">
        <v>4</v>
      </c>
      <c r="AH54" s="127">
        <v>2</v>
      </c>
      <c r="AI54" s="128">
        <v>3</v>
      </c>
      <c r="AJ54" s="127">
        <v>3</v>
      </c>
      <c r="AK54" s="128">
        <v>3</v>
      </c>
      <c r="AL54" s="127">
        <v>7</v>
      </c>
      <c r="AM54" s="128">
        <v>4</v>
      </c>
      <c r="AN54" s="127">
        <v>1</v>
      </c>
      <c r="AO54" s="128">
        <v>4</v>
      </c>
      <c r="AP54" s="127">
        <v>1</v>
      </c>
      <c r="AQ54" s="128">
        <v>3</v>
      </c>
      <c r="AR54" s="127">
        <v>1</v>
      </c>
      <c r="AS54" s="128">
        <v>2</v>
      </c>
      <c r="AT54" s="127">
        <v>3</v>
      </c>
      <c r="AU54" s="128">
        <v>4</v>
      </c>
      <c r="AV54" s="127">
        <v>2</v>
      </c>
      <c r="AW54" s="128">
        <v>3</v>
      </c>
      <c r="AX54" s="127">
        <v>3</v>
      </c>
      <c r="AY54" s="128">
        <v>4</v>
      </c>
    </row>
    <row r="55" spans="26:53" ht="15.75" thickBot="1" x14ac:dyDescent="0.3">
      <c r="Z55" s="115" t="s">
        <v>182</v>
      </c>
      <c r="AA55" t="s">
        <v>52</v>
      </c>
      <c r="AB55" s="130">
        <v>3</v>
      </c>
      <c r="AC55" s="131">
        <v>3</v>
      </c>
      <c r="AD55" s="130">
        <v>2</v>
      </c>
      <c r="AE55" s="138">
        <v>3</v>
      </c>
      <c r="AF55" s="130">
        <v>4</v>
      </c>
      <c r="AG55" s="131">
        <v>4</v>
      </c>
      <c r="AH55" s="130">
        <v>1</v>
      </c>
      <c r="AI55" s="131">
        <v>2</v>
      </c>
      <c r="AJ55" s="130">
        <v>1</v>
      </c>
      <c r="AK55" s="131">
        <v>2</v>
      </c>
      <c r="AL55" s="130">
        <v>4</v>
      </c>
      <c r="AM55" s="131">
        <v>4</v>
      </c>
      <c r="AN55" s="130">
        <v>1</v>
      </c>
      <c r="AO55" s="131">
        <v>3</v>
      </c>
      <c r="AP55" s="130">
        <v>1</v>
      </c>
      <c r="AQ55" s="131">
        <v>4</v>
      </c>
      <c r="AR55" s="130" t="s">
        <v>52</v>
      </c>
      <c r="AS55" s="131" t="s">
        <v>52</v>
      </c>
      <c r="AT55" s="130" t="s">
        <v>52</v>
      </c>
      <c r="AU55" s="131" t="s">
        <v>52</v>
      </c>
      <c r="AV55" s="130">
        <v>4</v>
      </c>
      <c r="AW55" s="131">
        <v>4</v>
      </c>
      <c r="AX55" s="130">
        <v>4</v>
      </c>
      <c r="AY55" s="131">
        <v>4</v>
      </c>
    </row>
    <row r="56" spans="26:53" ht="5.25" customHeight="1" x14ac:dyDescent="0.25">
      <c r="Z56" s="141"/>
      <c r="AA56" s="141"/>
      <c r="AB56" s="141" t="s">
        <v>52</v>
      </c>
      <c r="AC56" s="141" t="s">
        <v>52</v>
      </c>
      <c r="AD56" s="141" t="s">
        <v>52</v>
      </c>
      <c r="AE56" s="141" t="s">
        <v>52</v>
      </c>
      <c r="AF56" s="141" t="s">
        <v>52</v>
      </c>
      <c r="AG56" s="141" t="s">
        <v>52</v>
      </c>
      <c r="AH56" s="141" t="s">
        <v>52</v>
      </c>
      <c r="AI56" s="141" t="s">
        <v>52</v>
      </c>
      <c r="AJ56" s="141" t="s">
        <v>52</v>
      </c>
      <c r="AK56" s="141" t="s">
        <v>52</v>
      </c>
      <c r="AL56" s="141" t="s">
        <v>52</v>
      </c>
      <c r="AM56" s="141" t="s">
        <v>52</v>
      </c>
      <c r="AN56" s="141" t="s">
        <v>52</v>
      </c>
      <c r="AO56" s="141" t="s">
        <v>52</v>
      </c>
      <c r="AP56" s="141" t="s">
        <v>52</v>
      </c>
      <c r="AQ56" s="141" t="s">
        <v>52</v>
      </c>
      <c r="AR56" s="141" t="s">
        <v>52</v>
      </c>
      <c r="AS56" s="141" t="s">
        <v>52</v>
      </c>
      <c r="AT56" s="141" t="s">
        <v>52</v>
      </c>
      <c r="AU56" s="141" t="s">
        <v>52</v>
      </c>
      <c r="AV56" s="141" t="s">
        <v>52</v>
      </c>
      <c r="AW56" s="141" t="s">
        <v>52</v>
      </c>
      <c r="AX56" s="141" t="s">
        <v>52</v>
      </c>
      <c r="AY56" s="141" t="s">
        <v>52</v>
      </c>
    </row>
  </sheetData>
  <autoFilter ref="A18:AZ55" xr:uid="{00000000-0009-0000-0000-000002000000}"/>
  <mergeCells count="30">
    <mergeCell ref="AR6:AS6"/>
    <mergeCell ref="AT6:AU6"/>
    <mergeCell ref="AV6:AW6"/>
    <mergeCell ref="AX6:AY6"/>
    <mergeCell ref="E7:I7"/>
    <mergeCell ref="J7:M7"/>
    <mergeCell ref="N7:Q7"/>
    <mergeCell ref="R7:Y7"/>
    <mergeCell ref="E4:Y5"/>
    <mergeCell ref="AB4:AZ4"/>
    <mergeCell ref="AB6:AC6"/>
    <mergeCell ref="AD6:AE6"/>
    <mergeCell ref="AF6:AG6"/>
    <mergeCell ref="AH6:AI6"/>
    <mergeCell ref="AJ6:AK6"/>
    <mergeCell ref="AL6:AM6"/>
    <mergeCell ref="AN6:AO6"/>
    <mergeCell ref="AP6:AQ6"/>
    <mergeCell ref="AN2:AO2"/>
    <mergeCell ref="AP2:AQ2"/>
    <mergeCell ref="AR2:AS2"/>
    <mergeCell ref="AT2:AU2"/>
    <mergeCell ref="AV2:AW2"/>
    <mergeCell ref="AX2:AY2"/>
    <mergeCell ref="AB2:AC2"/>
    <mergeCell ref="AD2:AE2"/>
    <mergeCell ref="AF2:AG2"/>
    <mergeCell ref="AH2:AI2"/>
    <mergeCell ref="AJ2:AK2"/>
    <mergeCell ref="AL2:AM2"/>
  </mergeCells>
  <conditionalFormatting sqref="E19:Y48">
    <cfRule type="colorScale" priority="23">
      <colorScale>
        <cfvo type="num" val="1"/>
        <cfvo type="num" val="2"/>
        <cfvo type="num" val="3"/>
        <color theme="8"/>
        <color rgb="FF99FF99"/>
        <color theme="7" tint="0.59999389629810485"/>
      </colorScale>
    </cfRule>
  </conditionalFormatting>
  <conditionalFormatting sqref="E9:AA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0:AA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3:Z1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4:Z1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5:Z1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6:Z1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9:AY55">
    <cfRule type="cellIs" dxfId="7" priority="13" operator="equal">
      <formula>1</formula>
    </cfRule>
    <cfRule type="cellIs" dxfId="6" priority="14" operator="equal">
      <formula>2</formula>
    </cfRule>
    <cfRule type="cellIs" dxfId="5" priority="15" operator="equal">
      <formula>3</formula>
    </cfRule>
    <cfRule type="cellIs" dxfId="4" priority="16" operator="equal">
      <formula>4</formula>
    </cfRule>
    <cfRule type="cellIs" dxfId="3" priority="17" operator="equal">
      <formula>5</formula>
    </cfRule>
    <cfRule type="cellIs" dxfId="2" priority="18" operator="equal">
      <formula>6</formula>
    </cfRule>
    <cfRule type="cellIs" dxfId="1" priority="19" operator="equal">
      <formula>7</formula>
    </cfRule>
    <cfRule type="cellIs" dxfId="0" priority="20" operator="equal">
      <formula>8</formula>
    </cfRule>
  </conditionalFormatting>
  <conditionalFormatting sqref="AC12:AY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3:AY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4:AY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5:AY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0:BP1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1:BP11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2:BP12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3:BP13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6:BP1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7:BP17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8:BP1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19:BP19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5:BP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E6:BP6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2:AY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3:AY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4:AY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15:AY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76611F5-0CAA-46BF-BE2F-067C6E2D74D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(2)'!O19:O48</xm:f>
              <xm:sqref>O8</xm:sqref>
            </x14:sparkline>
          </x14:sparklines>
        </x14:sparklineGroup>
        <x14:sparklineGroup type="column" displayEmptyCellsAs="gap" xr2:uid="{1907FE6F-85A6-420E-9D43-1BCBABB0E21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(2)'!P19:P48</xm:f>
              <xm:sqref>P8</xm:sqref>
            </x14:sparkline>
          </x14:sparklines>
        </x14:sparklineGroup>
        <x14:sparklineGroup type="column" displayEmptyCellsAs="gap" xr2:uid="{DEC225EC-ECAB-4E24-B0B2-BC2DF695BB5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(2)'!Q19:Q48</xm:f>
              <xm:sqref>Q8</xm:sqref>
            </x14:sparkline>
          </x14:sparklines>
        </x14:sparklineGroup>
        <x14:sparklineGroup type="column" displayEmptyCellsAs="gap" xr2:uid="{9AE1D681-EAB0-479E-9FB5-63754CC7B6E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(2)'!R19:R48</xm:f>
              <xm:sqref>R8</xm:sqref>
            </x14:sparkline>
          </x14:sparklines>
        </x14:sparklineGroup>
        <x14:sparklineGroup type="column" displayEmptyCellsAs="gap" xr2:uid="{96CDF617-67A0-42AC-B465-47CF32E9C89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(2)'!G19:G48</xm:f>
              <xm:sqref>G8</xm:sqref>
            </x14:sparkline>
          </x14:sparklines>
        </x14:sparklineGroup>
        <x14:sparklineGroup type="column" displayEmptyCellsAs="gap" xr2:uid="{23BF3471-4829-48D7-9376-28001DD21A9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(2)'!H19:H48</xm:f>
              <xm:sqref>H8</xm:sqref>
            </x14:sparkline>
          </x14:sparklines>
        </x14:sparklineGroup>
        <x14:sparklineGroup type="column" displayEmptyCellsAs="gap" xr2:uid="{874A6169-D844-47C5-8A32-5CC535D767F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(2)'!I19:I48</xm:f>
              <xm:sqref>I8</xm:sqref>
            </x14:sparkline>
          </x14:sparklines>
        </x14:sparklineGroup>
        <x14:sparklineGroup type="column" displayEmptyCellsAs="gap" xr2:uid="{916720B4-D576-4C49-9A70-3E12B2BDBBA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(2)'!J19:J48</xm:f>
              <xm:sqref>J8</xm:sqref>
            </x14:sparkline>
          </x14:sparklines>
        </x14:sparklineGroup>
        <x14:sparklineGroup type="column" displayEmptyCellsAs="gap" xr2:uid="{4CAA5E7C-CADF-487D-BF2D-AD59947398E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(2)'!K19:K48</xm:f>
              <xm:sqref>K8</xm:sqref>
            </x14:sparkline>
          </x14:sparklines>
        </x14:sparklineGroup>
        <x14:sparklineGroup type="column" displayEmptyCellsAs="gap" xr2:uid="{84E936A6-57A6-478A-A71B-B52FCA06983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(2)'!L19:L48</xm:f>
              <xm:sqref>L8</xm:sqref>
            </x14:sparkline>
          </x14:sparklines>
        </x14:sparklineGroup>
        <x14:sparklineGroup type="column" displayEmptyCellsAs="gap" xr2:uid="{6DA7E4AA-1AB4-4B97-84E5-51C54C040AE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(2)'!M19:M48</xm:f>
              <xm:sqref>M8</xm:sqref>
            </x14:sparkline>
          </x14:sparklines>
        </x14:sparklineGroup>
        <x14:sparklineGroup type="column" displayEmptyCellsAs="gap" xr2:uid="{C8895182-7EC0-40D6-9D31-019B6F0BEA2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(2)'!N19:N48</xm:f>
              <xm:sqref>N8</xm:sqref>
            </x14:sparkline>
          </x14:sparklines>
        </x14:sparklineGroup>
        <x14:sparklineGroup type="column" displayEmptyCellsAs="gap" xr2:uid="{A18C8AFB-F1C0-4103-9B45-7F5ECEE9B6B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(2)'!S19:S48</xm:f>
              <xm:sqref>S8</xm:sqref>
            </x14:sparkline>
          </x14:sparklines>
        </x14:sparklineGroup>
        <x14:sparklineGroup type="column" displayEmptyCellsAs="gap" xr2:uid="{66F7BC98-36B2-469B-A989-8BA779320F8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(2)'!T19:T48</xm:f>
              <xm:sqref>T8</xm:sqref>
            </x14:sparkline>
          </x14:sparklines>
        </x14:sparklineGroup>
        <x14:sparklineGroup type="column" displayEmptyCellsAs="gap" xr2:uid="{EDE5B908-2362-468D-90DF-BAA78814172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(2)'!U19:U48</xm:f>
              <xm:sqref>U8</xm:sqref>
            </x14:sparkline>
          </x14:sparklines>
        </x14:sparklineGroup>
        <x14:sparklineGroup type="column" displayEmptyCellsAs="gap" xr2:uid="{4678921D-FFB9-4328-A8E9-8E47B4DEDCB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(2)'!V19:V48</xm:f>
              <xm:sqref>V8</xm:sqref>
            </x14:sparkline>
          </x14:sparklines>
        </x14:sparklineGroup>
        <x14:sparklineGroup type="column" displayEmptyCellsAs="gap" xr2:uid="{E1ACB7E8-1207-4D6B-9B22-674C716CF72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(2)'!W19:W48</xm:f>
              <xm:sqref>W8</xm:sqref>
            </x14:sparkline>
          </x14:sparklines>
        </x14:sparklineGroup>
        <x14:sparklineGroup type="column" displayEmptyCellsAs="gap" xr2:uid="{A7679BF4-222D-4988-B0B3-D3536432A4F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(2)'!X19:X48</xm:f>
              <xm:sqref>X8</xm:sqref>
            </x14:sparkline>
          </x14:sparklines>
        </x14:sparklineGroup>
        <x14:sparklineGroup type="column" displayEmptyCellsAs="gap" xr2:uid="{CAE6B5B9-2774-4C27-9F5D-8B904D14DFF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(2)'!Y19:Y48</xm:f>
              <xm:sqref>Y8</xm:sqref>
            </x14:sparkline>
            <x14:sparkline>
              <xm:f>'PSMUG_DetailsData (2)'!Z19:Z48</xm:f>
              <xm:sqref>Z8</xm:sqref>
            </x14:sparkline>
            <x14:sparkline>
              <xm:f>'PSMUG_DetailsData (2)'!AA19:AA48</xm:f>
              <xm:sqref>AA8</xm:sqref>
            </x14:sparkline>
          </x14:sparklines>
        </x14:sparklineGroup>
        <x14:sparklineGroup type="column" displayEmptyCellsAs="gap" xr2:uid="{D7A15D5C-9039-4B97-A59F-7CEB675E408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(2)'!E19:E48</xm:f>
              <xm:sqref>E8</xm:sqref>
            </x14:sparkline>
          </x14:sparklines>
        </x14:sparklineGroup>
        <x14:sparklineGroup type="column" displayEmptyCellsAs="gap" xr2:uid="{91FA6F3B-727A-4645-81C0-3B704DEF5D0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(2)'!F19:F48</xm:f>
              <xm:sqref>F8</xm:sqref>
            </x14:sparkline>
          </x14:sparklines>
        </x14:sparklineGroup>
        <x14:sparklineGroup type="column" displayEmptyCellsAs="gap" xr2:uid="{D5F5EBE0-082B-4BD0-8546-9C1DAE09DD1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(2)'!AW$19:AW$55</xm:f>
              <xm:sqref>AW8</xm:sqref>
            </x14:sparkline>
          </x14:sparklines>
        </x14:sparklineGroup>
        <x14:sparklineGroup type="column" displayEmptyCellsAs="gap" xr2:uid="{F59C2D6C-A408-4870-AA0E-6BB2626FEEA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(2)'!AU$19:AU$55</xm:f>
              <xm:sqref>AU8</xm:sqref>
            </x14:sparkline>
          </x14:sparklines>
        </x14:sparklineGroup>
        <x14:sparklineGroup type="column" displayEmptyCellsAs="gap" xr2:uid="{F82A5CA4-F0EF-40F1-AA88-EBC707B2890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(2)'!AS$19:AS$55</xm:f>
              <xm:sqref>AS8</xm:sqref>
            </x14:sparkline>
          </x14:sparklines>
        </x14:sparklineGroup>
        <x14:sparklineGroup type="column" displayEmptyCellsAs="gap" xr2:uid="{5F374BFA-98F1-4847-AA55-AC9FC29DB86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(2)'!AQ$19:AQ$55</xm:f>
              <xm:sqref>AQ8</xm:sqref>
            </x14:sparkline>
          </x14:sparklines>
        </x14:sparklineGroup>
        <x14:sparklineGroup type="column" displayEmptyCellsAs="gap" xr2:uid="{DAF04540-53B9-4E00-8997-7D26A94C3EB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(2)'!AM$19:AM$55</xm:f>
              <xm:sqref>AM8</xm:sqref>
            </x14:sparkline>
          </x14:sparklines>
        </x14:sparklineGroup>
        <x14:sparklineGroup type="column" displayEmptyCellsAs="gap" xr2:uid="{C2044A62-3C99-49E2-9C9F-24B318249AF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(2)'!AK$19:AK$55</xm:f>
              <xm:sqref>AK8</xm:sqref>
            </x14:sparkline>
          </x14:sparklines>
        </x14:sparklineGroup>
        <x14:sparklineGroup type="column" displayEmptyCellsAs="gap" xr2:uid="{F3B6F5C1-FC9D-4B52-9C56-7263DCF272A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(2)'!AI$19:AI$55</xm:f>
              <xm:sqref>AI8</xm:sqref>
            </x14:sparkline>
          </x14:sparklines>
        </x14:sparklineGroup>
        <x14:sparklineGroup type="column" displayEmptyCellsAs="gap" xr2:uid="{8AA6963E-9270-42EF-8F15-9EAEEA23994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(2)'!AG$19:AG$55</xm:f>
              <xm:sqref>AG8</xm:sqref>
            </x14:sparkline>
          </x14:sparklines>
        </x14:sparklineGroup>
        <x14:sparklineGroup type="column" displayEmptyCellsAs="gap" xr2:uid="{3289771B-7199-4291-85BD-41F716C8E4D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(2)'!AE$19:AE$55</xm:f>
              <xm:sqref>AE8</xm:sqref>
            </x14:sparkline>
          </x14:sparklines>
        </x14:sparklineGroup>
        <x14:sparklineGroup manualMax="4" manualMin="0" type="column" displayEmptyCellsAs="gap" displayXAxis="1" minAxisType="custom" maxAxisType="custom" xr2:uid="{D7F930A7-0F2C-4976-87E4-F0CEE18FE3D6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(2)'!AX$19:AX$55</xm:f>
              <xm:sqref>AX8</xm:sqref>
            </x14:sparkline>
          </x14:sparklines>
        </x14:sparklineGroup>
        <x14:sparklineGroup manualMax="4" manualMin="0" type="column" displayEmptyCellsAs="gap" displayXAxis="1" minAxisType="custom" maxAxisType="custom" xr2:uid="{933385F5-B43C-4CBB-B39B-4DDE4CE99897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(2)'!AV$19:AV$55</xm:f>
              <xm:sqref>AV8</xm:sqref>
            </x14:sparkline>
          </x14:sparklines>
        </x14:sparklineGroup>
        <x14:sparklineGroup manualMax="4" manualMin="0" type="column" displayEmptyCellsAs="gap" displayXAxis="1" minAxisType="custom" maxAxisType="custom" xr2:uid="{C3D18768-AE49-4120-97D3-C123F5514ECF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(2)'!AT$19:AT$55</xm:f>
              <xm:sqref>AT8</xm:sqref>
            </x14:sparkline>
          </x14:sparklines>
        </x14:sparklineGroup>
        <x14:sparklineGroup manualMax="4" manualMin="0" type="column" displayEmptyCellsAs="gap" displayXAxis="1" minAxisType="custom" maxAxisType="custom" xr2:uid="{16A5BC33-C781-49DE-A178-FFEEF0BF488C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(2)'!AR$19:AR$55</xm:f>
              <xm:sqref>AR8</xm:sqref>
            </x14:sparkline>
          </x14:sparklines>
        </x14:sparklineGroup>
        <x14:sparklineGroup manualMax="4" manualMin="0" type="column" displayEmptyCellsAs="gap" displayXAxis="1" minAxisType="custom" maxAxisType="custom" xr2:uid="{69A928F5-EF92-4E15-B60E-C558E64D441E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(2)'!AP$19:AP$55</xm:f>
              <xm:sqref>AP8</xm:sqref>
            </x14:sparkline>
          </x14:sparklines>
        </x14:sparklineGroup>
        <x14:sparklineGroup manualMax="4" manualMin="0" type="column" displayEmptyCellsAs="gap" displayXAxis="1" minAxisType="custom" maxAxisType="custom" xr2:uid="{E753C2F2-8086-4777-B5B2-19DCC0F429C2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(2)'!AN$19:AN$55</xm:f>
              <xm:sqref>AN8</xm:sqref>
            </x14:sparkline>
          </x14:sparklines>
        </x14:sparklineGroup>
        <x14:sparklineGroup manualMax="4" manualMin="0" type="column" displayEmptyCellsAs="gap" displayXAxis="1" minAxisType="custom" maxAxisType="custom" xr2:uid="{8CEADFAB-2866-46B3-B02D-443FC5967690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(2)'!AL$19:AL$55</xm:f>
              <xm:sqref>AL8</xm:sqref>
            </x14:sparkline>
          </x14:sparklines>
        </x14:sparklineGroup>
        <x14:sparklineGroup manualMax="4" manualMin="0" type="column" displayEmptyCellsAs="gap" displayXAxis="1" minAxisType="custom" maxAxisType="custom" xr2:uid="{1796B9A1-836C-4E06-877F-F4AA7113EBD7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(2)'!AJ$19:AJ$55</xm:f>
              <xm:sqref>AJ8</xm:sqref>
            </x14:sparkline>
          </x14:sparklines>
        </x14:sparklineGroup>
        <x14:sparklineGroup manualMax="4" manualMin="0" type="column" displayEmptyCellsAs="gap" displayXAxis="1" minAxisType="custom" maxAxisType="custom" xr2:uid="{0507886D-BFCB-4426-9369-41A1B8E2B703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(2)'!AH$19:AH$55</xm:f>
              <xm:sqref>AH8</xm:sqref>
            </x14:sparkline>
          </x14:sparklines>
        </x14:sparklineGroup>
        <x14:sparklineGroup manualMax="4" manualMin="0" type="column" displayEmptyCellsAs="gap" displayXAxis="1" minAxisType="custom" maxAxisType="custom" xr2:uid="{826F072E-7866-445D-AE79-409A97EB4027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(2)'!AF$19:AF$55</xm:f>
              <xm:sqref>AF8</xm:sqref>
            </x14:sparkline>
          </x14:sparklines>
        </x14:sparklineGroup>
        <x14:sparklineGroup manualMax="4" manualMin="0" type="column" displayEmptyCellsAs="gap" displayXAxis="1" minAxisType="custom" maxAxisType="custom" xr2:uid="{ECC857D8-8838-4B26-9E52-E8F8D659AA5A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(2)'!AD$19:AD$55</xm:f>
              <xm:sqref>AD8</xm:sqref>
            </x14:sparkline>
          </x14:sparklines>
        </x14:sparklineGroup>
        <x14:sparklineGroup type="column" displayEmptyCellsAs="gap" xr2:uid="{186ADF32-B4D6-458E-8FCE-77A72234BF9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(2)'!AO$19:AO$55</xm:f>
              <xm:sqref>AO8</xm:sqref>
            </x14:sparkline>
          </x14:sparklines>
        </x14:sparklineGroup>
        <x14:sparklineGroup type="column" displayEmptyCellsAs="gap" xr2:uid="{4B8327EE-BB45-4512-BC50-868E0187631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(2)'!AC$19:AC$55</xm:f>
              <xm:sqref>AC8</xm:sqref>
            </x14:sparkline>
          </x14:sparklines>
        </x14:sparklineGroup>
        <x14:sparklineGroup manualMax="4" manualMin="0" type="column" displayEmptyCellsAs="gap" displayXAxis="1" minAxisType="custom" maxAxisType="custom" xr2:uid="{1B3FD6F6-C16A-4300-A9B7-44A90C5AF29C}">
          <x14:colorSeries rgb="FF009900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'PSMUG_DetailsData (2)'!AB$19:AB$55</xm:f>
              <xm:sqref>AB8</xm:sqref>
            </x14:sparkline>
          </x14:sparklines>
        </x14:sparklineGroup>
        <x14:sparklineGroup type="column" displayEmptyCellsAs="gap" xr2:uid="{482EF320-2E2C-4E27-AEB6-3CFCA6934E8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(2)'!AY$19:AY$55</xm:f>
              <xm:sqref>AY8</xm:sqref>
            </x14:sparkline>
          </x14:sparklines>
        </x14:sparklineGroup>
        <x14:sparklineGroup type="column" displayEmptyCellsAs="gap" xr2:uid="{34502FDA-CD17-4B66-80A7-5F6B32E9D1E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BE8</xm:sqref>
            </x14:sparkline>
          </x14:sparklines>
        </x14:sparklineGroup>
        <x14:sparklineGroup type="column" displayEmptyCellsAs="gap" xr2:uid="{40512C1C-9A12-4AAE-88BF-02671034044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(2)'!AC19:AC48</xm:f>
              <xm:sqref>BF8</xm:sqref>
            </x14:sparkline>
          </x14:sparklines>
        </x14:sparklineGroup>
        <x14:sparklineGroup type="column" displayEmptyCellsAs="gap" xr2:uid="{D0FA7752-5A27-4ED3-A2E3-FB7EA9EBB76A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(2)'!AB19:AB48</xm:f>
              <xm:sqref>BE14</xm:sqref>
            </x14:sparkline>
          </x14:sparklines>
        </x14:sparklineGroup>
        <x14:sparklineGroup type="column" displayEmptyCellsAs="gap" xr2:uid="{98B220AF-4B03-425F-836D-18C06C273C3A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(2)'!AD19:AD48</xm:f>
              <xm:sqref>BF14</xm:sqref>
            </x14:sparkline>
          </x14:sparklines>
        </x14:sparklineGroup>
        <x14:sparklineGroup type="column" displayEmptyCellsAs="gap" xr2:uid="{4E8FD8BB-113C-403E-A789-93F3E7C6C3A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(2)'!AE19:AE48</xm:f>
              <xm:sqref>BG8</xm:sqref>
            </x14:sparkline>
          </x14:sparklines>
        </x14:sparklineGroup>
        <x14:sparklineGroup type="column" displayEmptyCellsAs="gap" xr2:uid="{80B20FDC-2E16-441A-8313-2075385AC31F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(2)'!AF19:AF48</xm:f>
              <xm:sqref>BG14</xm:sqref>
            </x14:sparkline>
          </x14:sparklines>
        </x14:sparklineGroup>
        <x14:sparklineGroup type="column" displayEmptyCellsAs="gap" xr2:uid="{794F0A22-9987-4D29-A207-25D503FBEEB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(2)'!AG19:AG48</xm:f>
              <xm:sqref>BH8</xm:sqref>
            </x14:sparkline>
          </x14:sparklines>
        </x14:sparklineGroup>
        <x14:sparklineGroup type="column" displayEmptyCellsAs="gap" xr2:uid="{4C1BE9DB-FB9C-4E27-8E12-B0783B222B12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(2)'!AH19:AH48</xm:f>
              <xm:sqref>BH14</xm:sqref>
            </x14:sparkline>
          </x14:sparklines>
        </x14:sparklineGroup>
        <x14:sparklineGroup type="column" displayEmptyCellsAs="gap" xr2:uid="{F088C92E-A90E-4E07-AD26-FC71DAD793C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(2)'!AI19:AI48</xm:f>
              <xm:sqref>BI8</xm:sqref>
            </x14:sparkline>
          </x14:sparklines>
        </x14:sparklineGroup>
        <x14:sparklineGroup type="column" displayEmptyCellsAs="gap" xr2:uid="{C2116FC2-293D-4B4C-B0AA-AB00CA189582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(2)'!AJ19:AJ48</xm:f>
              <xm:sqref>BI14</xm:sqref>
            </x14:sparkline>
          </x14:sparklines>
        </x14:sparklineGroup>
        <x14:sparklineGroup type="column" displayEmptyCellsAs="gap" xr2:uid="{D524E480-B946-485D-BA3B-31F19BC3608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(2)'!AK19:AK48</xm:f>
              <xm:sqref>BJ8</xm:sqref>
            </x14:sparkline>
          </x14:sparklines>
        </x14:sparklineGroup>
        <x14:sparklineGroup type="column" displayEmptyCellsAs="gap" xr2:uid="{566871CB-32A3-405D-A76E-165F719F43EF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(2)'!AL19:AL48</xm:f>
              <xm:sqref>BJ14</xm:sqref>
            </x14:sparkline>
          </x14:sparklines>
        </x14:sparklineGroup>
        <x14:sparklineGroup type="column" displayEmptyCellsAs="gap" xr2:uid="{BDA4BABE-DE77-4826-9080-EC47E8EFE46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(2)'!AM19:AM48</xm:f>
              <xm:sqref>BK8</xm:sqref>
            </x14:sparkline>
          </x14:sparklines>
        </x14:sparklineGroup>
        <x14:sparklineGroup type="column" displayEmptyCellsAs="gap" xr2:uid="{C8DCCBFC-46DC-471E-9A86-6EF7DF7A0C38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(2)'!AN19:AN48</xm:f>
              <xm:sqref>BK14</xm:sqref>
            </x14:sparkline>
          </x14:sparklines>
        </x14:sparklineGroup>
        <x14:sparklineGroup type="column" displayEmptyCellsAs="gap" xr2:uid="{5F9EAE70-0ADB-4833-B38F-ACFEA086A61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(2)'!AO19:AO48</xm:f>
              <xm:sqref>BL8</xm:sqref>
            </x14:sparkline>
          </x14:sparklines>
        </x14:sparklineGroup>
        <x14:sparklineGroup type="column" displayEmptyCellsAs="gap" xr2:uid="{7ABDECB4-ADC5-42FF-8AC1-AF6105967BA1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(2)'!AP19:AP48</xm:f>
              <xm:sqref>BL14</xm:sqref>
            </x14:sparkline>
          </x14:sparklines>
        </x14:sparklineGroup>
        <x14:sparklineGroup type="column" displayEmptyCellsAs="gap" xr2:uid="{195807F4-DEE9-4404-8BBF-FE385C29132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(2)'!AU19:AU48</xm:f>
              <xm:sqref>BO8</xm:sqref>
            </x14:sparkline>
          </x14:sparklines>
        </x14:sparklineGroup>
        <x14:sparklineGroup type="column" displayEmptyCellsAs="gap" xr2:uid="{4396A46E-6695-4CD4-866D-9393C1322240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(2)'!AV19:AV48</xm:f>
              <xm:sqref>BO14</xm:sqref>
            </x14:sparkline>
          </x14:sparklines>
        </x14:sparklineGroup>
        <x14:sparklineGroup type="column" displayEmptyCellsAs="gap" xr2:uid="{3A1A15E9-4FC5-4FEA-9ECB-9B591CC5201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(2)'!AY19:AY48</xm:f>
              <xm:sqref>BP8</xm:sqref>
            </x14:sparkline>
          </x14:sparklines>
        </x14:sparklineGroup>
        <x14:sparklineGroup type="column" displayEmptyCellsAs="gap" xr2:uid="{A9086794-501E-4B99-9033-58FDD66E8DB2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(2)'!AX19:AX48</xm:f>
              <xm:sqref>BP14</xm:sqref>
            </x14:sparkline>
          </x14:sparklines>
        </x14:sparklineGroup>
        <x14:sparklineGroup type="column" displayEmptyCellsAs="gap" xr2:uid="{CB93DA43-2855-4B79-ACE8-F7D22BFDD0B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(2)'!AQ19:AQ48</xm:f>
              <xm:sqref>BM8</xm:sqref>
            </x14:sparkline>
          </x14:sparklines>
        </x14:sparklineGroup>
        <x14:sparklineGroup type="column" displayEmptyCellsAs="gap" xr2:uid="{EC978722-5E68-4FDC-9AF4-E2D8D9E59BA2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(2)'!AR19:AR48</xm:f>
              <xm:sqref>BM14</xm:sqref>
            </x14:sparkline>
          </x14:sparklines>
        </x14:sparklineGroup>
        <x14:sparklineGroup type="column" displayEmptyCellsAs="gap" xr2:uid="{5D570274-2BF2-4059-98A3-1773B8F92AA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(2)'!AS19:AS48</xm:f>
              <xm:sqref>BN8</xm:sqref>
            </x14:sparkline>
          </x14:sparklines>
        </x14:sparklineGroup>
        <x14:sparklineGroup type="column" displayEmptyCellsAs="gap" xr2:uid="{0483D171-AC2C-4B8D-9C4C-144931DF9E92}">
          <x14:colorSeries rgb="FF008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'PSMUG_DetailsData (2)'!AT19:AT48</xm:f>
              <xm:sqref>BN14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PSMUG_DetailsData</vt:lpstr>
      <vt:lpstr>RatingXref</vt:lpstr>
      <vt:lpstr>PSMUG_DetailsScores</vt:lpstr>
      <vt:lpstr>Config</vt:lpstr>
      <vt:lpstr>PSMUG_DetailsData (2)</vt:lpstr>
      <vt:lpstr>'PSMUG_DetailsData (2)'!listExpert</vt:lpstr>
      <vt:lpstr>listExpert</vt:lpstr>
      <vt:lpstr>'PSMUG_DetailsData (2)'!listOrgType</vt:lpstr>
      <vt:lpstr>listOrgType</vt:lpstr>
      <vt:lpstr>'PSMUG_DetailsData (2)'!listRole</vt:lpstr>
      <vt:lpstr>listRole</vt:lpstr>
      <vt:lpstr>'PSMUG_DetailsData (2)'!listUsefulness</vt:lpstr>
      <vt:lpstr>listUsefulness</vt:lpstr>
      <vt:lpstr>'PSMUG_DetailsData (2)'!lsitScoreHiLo4</vt:lpstr>
      <vt:lpstr>lsitScoreHiLo4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Draper, Geoff (US)</dc:creator>
  <cp:lastModifiedBy>gdraper</cp:lastModifiedBy>
  <dcterms:created xsi:type="dcterms:W3CDTF">2019-01-12T15:31:52Z</dcterms:created>
  <dcterms:modified xsi:type="dcterms:W3CDTF">2019-09-20T01:24:18Z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TitusGUID">
    <vt:lpwstr>d652b6ae-7d2d-44b1-b9c9-d00358c1a107</vt:lpwstr>
  </property>
  <property fmtid="{D5CDD505-2E9C-101B-9397-08002B2CF9AE}" pid="5" name="CLASSIFICATION">
    <vt:lpwstr>General</vt:lpwstr>
  </property>
</Properties>
</file>